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phan\Dropbox\BOOK\for_river_webpage\"/>
    </mc:Choice>
  </mc:AlternateContent>
  <bookViews>
    <workbookView xWindow="0" yWindow="0" windowWidth="20928" windowHeight="9168" activeTab="1"/>
  </bookViews>
  <sheets>
    <sheet name="Copyright" sheetId="7" r:id="rId1"/>
    <sheet name="Comparision DOE" sheetId="1" r:id="rId2"/>
    <sheet name="Box-Benken 3,4 CC 3" sheetId="2" r:id="rId3"/>
    <sheet name="2-Factorial continous" sheetId="5" r:id="rId4"/>
    <sheet name="CC continous" sheetId="4" r:id="rId5"/>
    <sheet name="CC+BB continous" sheetId="6" r:id="rId6"/>
    <sheet name="BB continous" sheetId="3" r:id="rId7"/>
  </sheets>
  <definedNames>
    <definedName name="boxbenken" localSheetId="1">'Comparision DOE'!$A$4:$H$15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36" i="6" l="1"/>
  <c r="AD35" i="6"/>
  <c r="E34" i="6"/>
  <c r="C33" i="6"/>
  <c r="J21" i="6"/>
  <c r="J22" i="6" s="1"/>
  <c r="J23" i="6" s="1"/>
  <c r="J24" i="6" s="1"/>
  <c r="J25" i="6" s="1"/>
  <c r="J26" i="6" s="1"/>
  <c r="J27" i="6" s="1"/>
  <c r="J28" i="6" s="1"/>
  <c r="J29" i="6" s="1"/>
  <c r="J30" i="6" s="1"/>
  <c r="J31" i="6" s="1"/>
  <c r="J32" i="6" s="1"/>
  <c r="F32" i="6"/>
  <c r="F31" i="6"/>
  <c r="F30" i="6"/>
  <c r="F29" i="6"/>
  <c r="G28" i="6"/>
  <c r="G27" i="6"/>
  <c r="G26" i="6"/>
  <c r="G25" i="6"/>
  <c r="H24" i="6"/>
  <c r="H23" i="6"/>
  <c r="H22" i="6"/>
  <c r="H21" i="6"/>
  <c r="H20" i="6"/>
  <c r="H19" i="6"/>
  <c r="G20" i="6"/>
  <c r="G19" i="6"/>
  <c r="H32" i="6"/>
  <c r="G32" i="6"/>
  <c r="H31" i="6"/>
  <c r="G31" i="6"/>
  <c r="H30" i="6"/>
  <c r="G30" i="6"/>
  <c r="H29" i="6"/>
  <c r="G29" i="6"/>
  <c r="H28" i="6"/>
  <c r="H27" i="6"/>
  <c r="H26" i="6"/>
  <c r="H25" i="6"/>
  <c r="G24" i="6"/>
  <c r="G23" i="6"/>
  <c r="G22" i="6"/>
  <c r="G21" i="6"/>
  <c r="F28" i="6"/>
  <c r="F27" i="6"/>
  <c r="F26" i="6"/>
  <c r="F25" i="6"/>
  <c r="F24" i="6"/>
  <c r="F23" i="6"/>
  <c r="F22" i="6"/>
  <c r="F21" i="6"/>
  <c r="F20" i="6"/>
  <c r="F19" i="6"/>
  <c r="C35" i="6"/>
  <c r="C34" i="6"/>
  <c r="H18" i="6"/>
  <c r="G18" i="6"/>
  <c r="F18" i="6"/>
  <c r="H17" i="6"/>
  <c r="G17" i="6"/>
  <c r="F17" i="6"/>
  <c r="H16" i="6"/>
  <c r="G16" i="6"/>
  <c r="F16" i="6"/>
  <c r="H15" i="6"/>
  <c r="G15" i="6"/>
  <c r="F15" i="6"/>
  <c r="H14" i="6"/>
  <c r="G14" i="6"/>
  <c r="F14" i="6"/>
  <c r="H13" i="6"/>
  <c r="G13" i="6"/>
  <c r="F13" i="6"/>
  <c r="H12" i="6"/>
  <c r="G12" i="6"/>
  <c r="F12" i="6"/>
  <c r="H11" i="6"/>
  <c r="G11" i="6"/>
  <c r="F11" i="6"/>
  <c r="H10" i="6"/>
  <c r="G10" i="6"/>
  <c r="F10" i="6"/>
  <c r="H9" i="6"/>
  <c r="G9" i="6"/>
  <c r="F9" i="6"/>
  <c r="J8" i="6"/>
  <c r="J9" i="6" s="1"/>
  <c r="J10" i="6" s="1"/>
  <c r="J11" i="6" s="1"/>
  <c r="J12" i="6" s="1"/>
  <c r="J13" i="6" s="1"/>
  <c r="J14" i="6" s="1"/>
  <c r="J15" i="6" s="1"/>
  <c r="J16" i="6" s="1"/>
  <c r="J17" i="6" s="1"/>
  <c r="J18" i="6" s="1"/>
  <c r="J19" i="6" s="1"/>
  <c r="J20" i="6" s="1"/>
  <c r="H8" i="6"/>
  <c r="G8" i="6"/>
  <c r="F8" i="6"/>
  <c r="J7" i="6"/>
  <c r="H7" i="6"/>
  <c r="G7" i="6"/>
  <c r="F7" i="6"/>
  <c r="H6" i="6"/>
  <c r="G6" i="6"/>
  <c r="F6" i="6"/>
  <c r="L11" i="6" l="1"/>
  <c r="L15" i="6"/>
  <c r="K19" i="6"/>
  <c r="K23" i="6"/>
  <c r="P23" i="6" s="1"/>
  <c r="T23" i="6" s="1"/>
  <c r="K27" i="6"/>
  <c r="P27" i="6" s="1"/>
  <c r="T27" i="6" s="1"/>
  <c r="L23" i="6"/>
  <c r="Q23" i="6" s="1"/>
  <c r="U23" i="6" s="1"/>
  <c r="L32" i="6"/>
  <c r="Q32" i="6" s="1"/>
  <c r="U32" i="6" s="1"/>
  <c r="L27" i="6"/>
  <c r="Q27" i="6" s="1"/>
  <c r="U27" i="6" s="1"/>
  <c r="K31" i="6"/>
  <c r="P31" i="6" s="1"/>
  <c r="T31" i="6" s="1"/>
  <c r="K10" i="6"/>
  <c r="P10" i="6" s="1"/>
  <c r="T10" i="6" s="1"/>
  <c r="K14" i="6"/>
  <c r="P14" i="6" s="1"/>
  <c r="T14" i="6" s="1"/>
  <c r="K18" i="6"/>
  <c r="P18" i="6" s="1"/>
  <c r="T18" i="6" s="1"/>
  <c r="M28" i="6"/>
  <c r="R28" i="6" s="1"/>
  <c r="V28" i="6" s="1"/>
  <c r="M32" i="6"/>
  <c r="R32" i="6" s="1"/>
  <c r="V32" i="6" s="1"/>
  <c r="M20" i="6"/>
  <c r="R20" i="6" s="1"/>
  <c r="V20" i="6" s="1"/>
  <c r="M24" i="6"/>
  <c r="R24" i="6" s="1"/>
  <c r="V24" i="6" s="1"/>
  <c r="L7" i="6"/>
  <c r="M8" i="6"/>
  <c r="R8" i="6" s="1"/>
  <c r="V8" i="6" s="1"/>
  <c r="L10" i="6"/>
  <c r="Q10" i="6" s="1"/>
  <c r="U10" i="6" s="1"/>
  <c r="L12" i="6"/>
  <c r="L14" i="6"/>
  <c r="L16" i="6"/>
  <c r="Q16" i="6" s="1"/>
  <c r="U16" i="6" s="1"/>
  <c r="L18" i="6"/>
  <c r="K21" i="6"/>
  <c r="P21" i="6" s="1"/>
  <c r="T21" i="6" s="1"/>
  <c r="K25" i="6"/>
  <c r="P25" i="6" s="1"/>
  <c r="T25" i="6" s="1"/>
  <c r="L21" i="6"/>
  <c r="Q21" i="6" s="1"/>
  <c r="U21" i="6" s="1"/>
  <c r="M25" i="6"/>
  <c r="R25" i="6" s="1"/>
  <c r="V25" i="6" s="1"/>
  <c r="L29" i="6"/>
  <c r="Q29" i="6" s="1"/>
  <c r="U29" i="6" s="1"/>
  <c r="L31" i="6"/>
  <c r="Q31" i="6" s="1"/>
  <c r="U31" i="6" s="1"/>
  <c r="L19" i="6"/>
  <c r="M21" i="6"/>
  <c r="R21" i="6" s="1"/>
  <c r="V21" i="6" s="1"/>
  <c r="L25" i="6"/>
  <c r="Q25" i="6" s="1"/>
  <c r="U25" i="6" s="1"/>
  <c r="K29" i="6"/>
  <c r="P29" i="6" s="1"/>
  <c r="T29" i="6" s="1"/>
  <c r="K7" i="6"/>
  <c r="M17" i="6"/>
  <c r="R17" i="6" s="1"/>
  <c r="V17" i="6" s="1"/>
  <c r="M10" i="6"/>
  <c r="R10" i="6" s="1"/>
  <c r="V10" i="6" s="1"/>
  <c r="K11" i="6"/>
  <c r="M12" i="6"/>
  <c r="R12" i="6" s="1"/>
  <c r="V12" i="6" s="1"/>
  <c r="M14" i="6"/>
  <c r="R14" i="6" s="1"/>
  <c r="V14" i="6" s="1"/>
  <c r="K15" i="6"/>
  <c r="M16" i="6"/>
  <c r="M18" i="6"/>
  <c r="R18" i="6" s="1"/>
  <c r="V18" i="6" s="1"/>
  <c r="K22" i="6"/>
  <c r="P22" i="6" s="1"/>
  <c r="T22" i="6" s="1"/>
  <c r="K26" i="6"/>
  <c r="P26" i="6" s="1"/>
  <c r="T26" i="6" s="1"/>
  <c r="M26" i="6"/>
  <c r="R26" i="6" s="1"/>
  <c r="V26" i="6" s="1"/>
  <c r="M29" i="6"/>
  <c r="R29" i="6" s="1"/>
  <c r="V29" i="6" s="1"/>
  <c r="L20" i="6"/>
  <c r="M22" i="6"/>
  <c r="R22" i="6" s="1"/>
  <c r="V22" i="6" s="1"/>
  <c r="K30" i="6"/>
  <c r="P30" i="6" s="1"/>
  <c r="T30" i="6" s="1"/>
  <c r="M7" i="6"/>
  <c r="R7" i="6" s="1"/>
  <c r="V7" i="6" s="1"/>
  <c r="K9" i="6"/>
  <c r="M11" i="6"/>
  <c r="R11" i="6" s="1"/>
  <c r="V11" i="6" s="1"/>
  <c r="K13" i="6"/>
  <c r="P13" i="6" s="1"/>
  <c r="T13" i="6" s="1"/>
  <c r="M15" i="6"/>
  <c r="R15" i="6" s="1"/>
  <c r="V15" i="6" s="1"/>
  <c r="K17" i="6"/>
  <c r="P17" i="6" s="1"/>
  <c r="T17" i="6" s="1"/>
  <c r="M19" i="6"/>
  <c r="R19" i="6" s="1"/>
  <c r="V19" i="6" s="1"/>
  <c r="L22" i="6"/>
  <c r="Q22" i="6" s="1"/>
  <c r="U22" i="6" s="1"/>
  <c r="M23" i="6"/>
  <c r="R23" i="6" s="1"/>
  <c r="V23" i="6" s="1"/>
  <c r="L26" i="6"/>
  <c r="Q26" i="6" s="1"/>
  <c r="U26" i="6" s="1"/>
  <c r="M27" i="6"/>
  <c r="R27" i="6" s="1"/>
  <c r="V27" i="6" s="1"/>
  <c r="L30" i="6"/>
  <c r="Q30" i="6" s="1"/>
  <c r="U30" i="6" s="1"/>
  <c r="M31" i="6"/>
  <c r="R31" i="6" s="1"/>
  <c r="V31" i="6" s="1"/>
  <c r="K8" i="6"/>
  <c r="L9" i="6"/>
  <c r="K12" i="6"/>
  <c r="L13" i="6"/>
  <c r="Q13" i="6" s="1"/>
  <c r="U13" i="6" s="1"/>
  <c r="K16" i="6"/>
  <c r="L17" i="6"/>
  <c r="K20" i="6"/>
  <c r="K24" i="6"/>
  <c r="P24" i="6" s="1"/>
  <c r="T24" i="6" s="1"/>
  <c r="K28" i="6"/>
  <c r="P28" i="6" s="1"/>
  <c r="T28" i="6" s="1"/>
  <c r="M30" i="6"/>
  <c r="R30" i="6" s="1"/>
  <c r="V30" i="6" s="1"/>
  <c r="K32" i="6"/>
  <c r="P32" i="6" s="1"/>
  <c r="T32" i="6" s="1"/>
  <c r="L6" i="6"/>
  <c r="L8" i="6"/>
  <c r="M9" i="6"/>
  <c r="R9" i="6" s="1"/>
  <c r="V9" i="6" s="1"/>
  <c r="M13" i="6"/>
  <c r="R13" i="6" s="1"/>
  <c r="V13" i="6" s="1"/>
  <c r="L24" i="6"/>
  <c r="Q24" i="6" s="1"/>
  <c r="U24" i="6" s="1"/>
  <c r="L28" i="6"/>
  <c r="Q28" i="6" s="1"/>
  <c r="U28" i="6" s="1"/>
  <c r="M6" i="6"/>
  <c r="R6" i="6" s="1"/>
  <c r="F34" i="6"/>
  <c r="K6" i="6"/>
  <c r="G33" i="6"/>
  <c r="F33" i="6"/>
  <c r="R16" i="6"/>
  <c r="V16" i="6" s="1"/>
  <c r="AH23" i="4"/>
  <c r="AG23" i="4"/>
  <c r="AF23" i="4"/>
  <c r="AE23" i="4"/>
  <c r="AD23" i="4"/>
  <c r="AC23" i="4"/>
  <c r="AB23" i="4"/>
  <c r="AD18" i="5"/>
  <c r="C18" i="5"/>
  <c r="C15" i="5"/>
  <c r="H14" i="5"/>
  <c r="G14" i="5"/>
  <c r="F14" i="5"/>
  <c r="H13" i="5"/>
  <c r="G13" i="5"/>
  <c r="F13" i="5"/>
  <c r="H12" i="5"/>
  <c r="G12" i="5"/>
  <c r="F12" i="5"/>
  <c r="H11" i="5"/>
  <c r="G11" i="5"/>
  <c r="F11" i="5"/>
  <c r="H10" i="5"/>
  <c r="G10" i="5"/>
  <c r="F10" i="5"/>
  <c r="H9" i="5"/>
  <c r="G9" i="5"/>
  <c r="F9" i="5"/>
  <c r="H8" i="5"/>
  <c r="G8" i="5"/>
  <c r="F8" i="5"/>
  <c r="J7" i="5"/>
  <c r="J8" i="5" s="1"/>
  <c r="J9" i="5" s="1"/>
  <c r="J10" i="5" s="1"/>
  <c r="J11" i="5" s="1"/>
  <c r="J12" i="5" s="1"/>
  <c r="J13" i="5" s="1"/>
  <c r="J14" i="5" s="1"/>
  <c r="H7" i="5"/>
  <c r="G7" i="5"/>
  <c r="F7" i="5"/>
  <c r="H6" i="5"/>
  <c r="G6" i="5"/>
  <c r="F6" i="5"/>
  <c r="C24" i="4"/>
  <c r="C23" i="4"/>
  <c r="AG24" i="4"/>
  <c r="AF24" i="4"/>
  <c r="AE24" i="4"/>
  <c r="AH24" i="4" s="1"/>
  <c r="AD24" i="4"/>
  <c r="AC24" i="4"/>
  <c r="AB24" i="4"/>
  <c r="AB22" i="4"/>
  <c r="AC21" i="4"/>
  <c r="AD22" i="4" s="1"/>
  <c r="AB21" i="4"/>
  <c r="AG20" i="4"/>
  <c r="AF20" i="4"/>
  <c r="AE20" i="4"/>
  <c r="AG19" i="4"/>
  <c r="AF19" i="4"/>
  <c r="AE19" i="4"/>
  <c r="AG18" i="4"/>
  <c r="AF18" i="4"/>
  <c r="AE18" i="4"/>
  <c r="AG17" i="4"/>
  <c r="AF17" i="4"/>
  <c r="AE17" i="4"/>
  <c r="AG16" i="4"/>
  <c r="AF16" i="4"/>
  <c r="AE16" i="4"/>
  <c r="AG15" i="4"/>
  <c r="AF15" i="4"/>
  <c r="AE15" i="4"/>
  <c r="AG14" i="4"/>
  <c r="AF14" i="4"/>
  <c r="AE14" i="4"/>
  <c r="AG13" i="4"/>
  <c r="AF13" i="4"/>
  <c r="AE13" i="4"/>
  <c r="AG12" i="4"/>
  <c r="AF12" i="4"/>
  <c r="AE12" i="4"/>
  <c r="AG11" i="4"/>
  <c r="AF11" i="4"/>
  <c r="AE11" i="4"/>
  <c r="AG10" i="4"/>
  <c r="AF10" i="4"/>
  <c r="AE10" i="4"/>
  <c r="AG9" i="4"/>
  <c r="AF9" i="4"/>
  <c r="AE9" i="4"/>
  <c r="AG8" i="4"/>
  <c r="AF8" i="4"/>
  <c r="AE8" i="4"/>
  <c r="AG7" i="4"/>
  <c r="AF7" i="4"/>
  <c r="AE7" i="4"/>
  <c r="AG6" i="4"/>
  <c r="AF6" i="4"/>
  <c r="AE6" i="4"/>
  <c r="H20" i="4"/>
  <c r="G20" i="4"/>
  <c r="F20" i="4"/>
  <c r="C22" i="4"/>
  <c r="J9" i="4"/>
  <c r="J10" i="4" s="1"/>
  <c r="J11" i="4" s="1"/>
  <c r="J12" i="4" s="1"/>
  <c r="J13" i="4" s="1"/>
  <c r="J14" i="4" s="1"/>
  <c r="J15" i="4" s="1"/>
  <c r="J16" i="4" s="1"/>
  <c r="J17" i="4" s="1"/>
  <c r="J18" i="4" s="1"/>
  <c r="J19" i="4" s="1"/>
  <c r="J20" i="4" s="1"/>
  <c r="J8" i="4"/>
  <c r="J7" i="4"/>
  <c r="G16" i="4"/>
  <c r="G15" i="4"/>
  <c r="H14" i="4"/>
  <c r="H17" i="4"/>
  <c r="H18" i="4"/>
  <c r="H19" i="4"/>
  <c r="G19" i="4"/>
  <c r="F18" i="4"/>
  <c r="F17" i="4"/>
  <c r="F16" i="4"/>
  <c r="F15" i="4"/>
  <c r="F14" i="4"/>
  <c r="G14" i="4"/>
  <c r="G18" i="4"/>
  <c r="G17" i="4"/>
  <c r="H16" i="4"/>
  <c r="H15" i="4"/>
  <c r="H13" i="4"/>
  <c r="G13" i="4"/>
  <c r="H12" i="4"/>
  <c r="G12" i="4"/>
  <c r="H11" i="4"/>
  <c r="G11" i="4"/>
  <c r="H10" i="4"/>
  <c r="G10" i="4"/>
  <c r="H9" i="4"/>
  <c r="G9" i="4"/>
  <c r="H8" i="4"/>
  <c r="G8" i="4"/>
  <c r="H7" i="4"/>
  <c r="G7" i="4"/>
  <c r="H6" i="4"/>
  <c r="G6" i="4"/>
  <c r="F19" i="4"/>
  <c r="F13" i="4"/>
  <c r="F12" i="4"/>
  <c r="F11" i="4"/>
  <c r="F10" i="4"/>
  <c r="F9" i="4"/>
  <c r="F8" i="4"/>
  <c r="F7" i="4"/>
  <c r="F6" i="4"/>
  <c r="X25" i="6" l="1"/>
  <c r="X29" i="6"/>
  <c r="X28" i="6"/>
  <c r="X26" i="6"/>
  <c r="X32" i="6"/>
  <c r="Y26" i="6"/>
  <c r="W26" i="6"/>
  <c r="W21" i="6"/>
  <c r="Y21" i="6"/>
  <c r="X27" i="6"/>
  <c r="W23" i="6"/>
  <c r="Y23" i="6"/>
  <c r="Y28" i="6"/>
  <c r="W28" i="6"/>
  <c r="Y22" i="6"/>
  <c r="W22" i="6"/>
  <c r="X24" i="6"/>
  <c r="Y24" i="6"/>
  <c r="W24" i="6"/>
  <c r="X21" i="6"/>
  <c r="X23" i="6"/>
  <c r="Y32" i="6"/>
  <c r="W32" i="6"/>
  <c r="X30" i="6"/>
  <c r="X22" i="6"/>
  <c r="Y30" i="6"/>
  <c r="W30" i="6"/>
  <c r="W29" i="6"/>
  <c r="Y29" i="6"/>
  <c r="X31" i="6"/>
  <c r="W25" i="6"/>
  <c r="Y25" i="6"/>
  <c r="W31" i="6"/>
  <c r="Y31" i="6"/>
  <c r="W27" i="6"/>
  <c r="Y27" i="6"/>
  <c r="R36" i="6"/>
  <c r="R35" i="6"/>
  <c r="P11" i="6"/>
  <c r="T11" i="6" s="1"/>
  <c r="Y11" i="6" s="1"/>
  <c r="P7" i="6"/>
  <c r="T7" i="6" s="1"/>
  <c r="Y7" i="6" s="1"/>
  <c r="P9" i="6"/>
  <c r="T9" i="6" s="1"/>
  <c r="Y9" i="6" s="1"/>
  <c r="Q9" i="6"/>
  <c r="U9" i="6" s="1"/>
  <c r="X9" i="6" s="1"/>
  <c r="Q12" i="6"/>
  <c r="U12" i="6" s="1"/>
  <c r="X12" i="6" s="1"/>
  <c r="Q20" i="6"/>
  <c r="U20" i="6" s="1"/>
  <c r="X20" i="6" s="1"/>
  <c r="Q11" i="6"/>
  <c r="U11" i="6" s="1"/>
  <c r="X11" i="6" s="1"/>
  <c r="Q8" i="6"/>
  <c r="U8" i="6" s="1"/>
  <c r="X8" i="6" s="1"/>
  <c r="Q18" i="6"/>
  <c r="U18" i="6" s="1"/>
  <c r="X18" i="6" s="1"/>
  <c r="Q14" i="6"/>
  <c r="U14" i="6" s="1"/>
  <c r="X14" i="6" s="1"/>
  <c r="Q7" i="6"/>
  <c r="U7" i="6" s="1"/>
  <c r="Q19" i="6"/>
  <c r="U19" i="6" s="1"/>
  <c r="X19" i="6" s="1"/>
  <c r="Q17" i="6"/>
  <c r="U17" i="6" s="1"/>
  <c r="X17" i="6" s="1"/>
  <c r="P8" i="6"/>
  <c r="T8" i="6" s="1"/>
  <c r="Q15" i="6"/>
  <c r="U15" i="6" s="1"/>
  <c r="X15" i="6" s="1"/>
  <c r="P6" i="6"/>
  <c r="Q6" i="6"/>
  <c r="X10" i="6"/>
  <c r="X16" i="6"/>
  <c r="Y14" i="6"/>
  <c r="X13" i="6"/>
  <c r="W13" i="6"/>
  <c r="Y13" i="6"/>
  <c r="Y10" i="6"/>
  <c r="W10" i="6"/>
  <c r="Y17" i="6"/>
  <c r="V6" i="6"/>
  <c r="Y18" i="6"/>
  <c r="P20" i="6"/>
  <c r="T20" i="6" s="1"/>
  <c r="P15" i="6"/>
  <c r="T15" i="6" s="1"/>
  <c r="P12" i="6"/>
  <c r="T12" i="6" s="1"/>
  <c r="P16" i="6"/>
  <c r="T16" i="6" s="1"/>
  <c r="P19" i="6"/>
  <c r="T19" i="6" s="1"/>
  <c r="AD17" i="5"/>
  <c r="K7" i="5"/>
  <c r="P7" i="5" s="1"/>
  <c r="T7" i="5" s="1"/>
  <c r="M14" i="5"/>
  <c r="R14" i="5" s="1"/>
  <c r="V14" i="5" s="1"/>
  <c r="K6" i="5"/>
  <c r="P6" i="5" s="1"/>
  <c r="M6" i="5"/>
  <c r="R6" i="5" s="1"/>
  <c r="L7" i="5"/>
  <c r="Q7" i="5" s="1"/>
  <c r="U7" i="5" s="1"/>
  <c r="M9" i="5"/>
  <c r="R9" i="5" s="1"/>
  <c r="V9" i="5" s="1"/>
  <c r="M12" i="5"/>
  <c r="R12" i="5" s="1"/>
  <c r="V12" i="5" s="1"/>
  <c r="G15" i="5"/>
  <c r="M8" i="5"/>
  <c r="R8" i="5" s="1"/>
  <c r="V8" i="5" s="1"/>
  <c r="K13" i="5"/>
  <c r="P13" i="5" s="1"/>
  <c r="T13" i="5" s="1"/>
  <c r="K14" i="5"/>
  <c r="P14" i="5" s="1"/>
  <c r="T14" i="5" s="1"/>
  <c r="L14" i="5"/>
  <c r="Q14" i="5" s="1"/>
  <c r="U14" i="5" s="1"/>
  <c r="C16" i="5"/>
  <c r="K10" i="5"/>
  <c r="P10" i="5" s="1"/>
  <c r="T10" i="5" s="1"/>
  <c r="G21" i="4"/>
  <c r="F22" i="4"/>
  <c r="F21" i="4"/>
  <c r="M18" i="4"/>
  <c r="R18" i="4" s="1"/>
  <c r="V18" i="4" s="1"/>
  <c r="L16" i="4"/>
  <c r="Q16" i="4" s="1"/>
  <c r="K8" i="4"/>
  <c r="P8" i="4" s="1"/>
  <c r="L20" i="4"/>
  <c r="Q20" i="4" s="1"/>
  <c r="L8" i="4"/>
  <c r="Q8" i="4" s="1"/>
  <c r="L10" i="4"/>
  <c r="Q10" i="4" s="1"/>
  <c r="L12" i="4"/>
  <c r="Q12" i="4" s="1"/>
  <c r="M15" i="4"/>
  <c r="R15" i="4" s="1"/>
  <c r="V15" i="4" s="1"/>
  <c r="L14" i="4"/>
  <c r="Q14" i="4" s="1"/>
  <c r="M20" i="4"/>
  <c r="R20" i="4" s="1"/>
  <c r="V20" i="4" s="1"/>
  <c r="M14" i="4"/>
  <c r="R14" i="4" s="1"/>
  <c r="V14" i="4" s="1"/>
  <c r="M6" i="4"/>
  <c r="R6" i="4" s="1"/>
  <c r="M8" i="4"/>
  <c r="R8" i="4" s="1"/>
  <c r="V8" i="4" s="1"/>
  <c r="M10" i="4"/>
  <c r="R10" i="4" s="1"/>
  <c r="V10" i="4" s="1"/>
  <c r="M12" i="4"/>
  <c r="R12" i="4" s="1"/>
  <c r="V12" i="4" s="1"/>
  <c r="M16" i="4"/>
  <c r="R16" i="4" s="1"/>
  <c r="V16" i="4" s="1"/>
  <c r="M19" i="4"/>
  <c r="R19" i="4" s="1"/>
  <c r="V19" i="4" s="1"/>
  <c r="K12" i="4"/>
  <c r="P12" i="4" s="1"/>
  <c r="K17" i="4"/>
  <c r="P17" i="4" s="1"/>
  <c r="L7" i="4"/>
  <c r="Q7" i="4" s="1"/>
  <c r="L9" i="4"/>
  <c r="Q9" i="4" s="1"/>
  <c r="L11" i="4"/>
  <c r="Q11" i="4" s="1"/>
  <c r="L13" i="4"/>
  <c r="Q13" i="4" s="1"/>
  <c r="L15" i="4"/>
  <c r="Q15" i="4" s="1"/>
  <c r="L17" i="4"/>
  <c r="Q17" i="4" s="1"/>
  <c r="L19" i="4"/>
  <c r="Q19" i="4" s="1"/>
  <c r="K14" i="4"/>
  <c r="P14" i="4" s="1"/>
  <c r="K18" i="4"/>
  <c r="P18" i="4" s="1"/>
  <c r="M7" i="4"/>
  <c r="R7" i="4" s="1"/>
  <c r="V7" i="4" s="1"/>
  <c r="M9" i="4"/>
  <c r="R9" i="4" s="1"/>
  <c r="V9" i="4" s="1"/>
  <c r="M11" i="4"/>
  <c r="R11" i="4" s="1"/>
  <c r="V11" i="4" s="1"/>
  <c r="M13" i="4"/>
  <c r="R13" i="4" s="1"/>
  <c r="V13" i="4" s="1"/>
  <c r="M17" i="4"/>
  <c r="R17" i="4" s="1"/>
  <c r="V17" i="4" s="1"/>
  <c r="K19" i="4"/>
  <c r="P19" i="4" s="1"/>
  <c r="K15" i="4"/>
  <c r="P15" i="4" s="1"/>
  <c r="L6" i="4"/>
  <c r="Q6" i="4" s="1"/>
  <c r="L18" i="4"/>
  <c r="Q18" i="4" s="1"/>
  <c r="K20" i="4"/>
  <c r="P20" i="4" s="1"/>
  <c r="K16" i="4"/>
  <c r="P16" i="4" s="1"/>
  <c r="K9" i="4"/>
  <c r="P9" i="4" s="1"/>
  <c r="K13" i="4"/>
  <c r="P13" i="4" s="1"/>
  <c r="K10" i="4"/>
  <c r="P10" i="4" s="1"/>
  <c r="K6" i="4"/>
  <c r="P6" i="4" s="1"/>
  <c r="K7" i="4"/>
  <c r="P7" i="4" s="1"/>
  <c r="K11" i="4"/>
  <c r="P11" i="4" s="1"/>
  <c r="C21" i="4"/>
  <c r="Q19" i="2"/>
  <c r="V36" i="6" l="1"/>
  <c r="V35" i="6"/>
  <c r="Q36" i="6"/>
  <c r="Q35" i="6"/>
  <c r="P36" i="6"/>
  <c r="P35" i="6"/>
  <c r="Q33" i="6"/>
  <c r="P34" i="6"/>
  <c r="U6" i="6"/>
  <c r="P33" i="6"/>
  <c r="T6" i="6"/>
  <c r="W7" i="6"/>
  <c r="W8" i="6"/>
  <c r="W11" i="6"/>
  <c r="W18" i="6"/>
  <c r="Y8" i="6"/>
  <c r="W9" i="6"/>
  <c r="X7" i="6"/>
  <c r="H34" i="6"/>
  <c r="W14" i="6"/>
  <c r="W17" i="6"/>
  <c r="Y19" i="6"/>
  <c r="W19" i="6"/>
  <c r="Y15" i="6"/>
  <c r="W15" i="6"/>
  <c r="Y16" i="6"/>
  <c r="W16" i="6"/>
  <c r="Y20" i="6"/>
  <c r="W20" i="6"/>
  <c r="W12" i="6"/>
  <c r="Y12" i="6"/>
  <c r="Q23" i="4"/>
  <c r="R23" i="4"/>
  <c r="P23" i="4"/>
  <c r="F15" i="5"/>
  <c r="M7" i="5"/>
  <c r="R7" i="5" s="1"/>
  <c r="V7" i="5" s="1"/>
  <c r="X7" i="5" s="1"/>
  <c r="F16" i="5"/>
  <c r="L8" i="5"/>
  <c r="Q8" i="5" s="1"/>
  <c r="U8" i="5" s="1"/>
  <c r="X8" i="5" s="1"/>
  <c r="K12" i="5"/>
  <c r="P12" i="5" s="1"/>
  <c r="T12" i="5" s="1"/>
  <c r="Y12" i="5" s="1"/>
  <c r="K11" i="5"/>
  <c r="P11" i="5" s="1"/>
  <c r="T11" i="5" s="1"/>
  <c r="K8" i="5"/>
  <c r="P8" i="5" s="1"/>
  <c r="T8" i="5" s="1"/>
  <c r="Y8" i="5" s="1"/>
  <c r="X14" i="5"/>
  <c r="T6" i="5"/>
  <c r="V6" i="5"/>
  <c r="Y14" i="5"/>
  <c r="W14" i="5"/>
  <c r="W7" i="5"/>
  <c r="L9" i="5"/>
  <c r="Q9" i="5" s="1"/>
  <c r="U9" i="5" s="1"/>
  <c r="X9" i="5" s="1"/>
  <c r="L6" i="5"/>
  <c r="Q6" i="5" s="1"/>
  <c r="L11" i="5"/>
  <c r="Q11" i="5" s="1"/>
  <c r="U11" i="5" s="1"/>
  <c r="L12" i="5"/>
  <c r="Q12" i="5" s="1"/>
  <c r="U12" i="5" s="1"/>
  <c r="X12" i="5" s="1"/>
  <c r="M13" i="5"/>
  <c r="R13" i="5" s="1"/>
  <c r="V13" i="5" s="1"/>
  <c r="Y13" i="5" s="1"/>
  <c r="M11" i="5"/>
  <c r="R11" i="5" s="1"/>
  <c r="V11" i="5" s="1"/>
  <c r="M10" i="5"/>
  <c r="R10" i="5" s="1"/>
  <c r="V10" i="5" s="1"/>
  <c r="Y10" i="5" s="1"/>
  <c r="K9" i="5"/>
  <c r="P9" i="5" s="1"/>
  <c r="T9" i="5" s="1"/>
  <c r="L10" i="5"/>
  <c r="Q10" i="5" s="1"/>
  <c r="U10" i="5" s="1"/>
  <c r="L13" i="5"/>
  <c r="Q13" i="5" s="1"/>
  <c r="U13" i="5" s="1"/>
  <c r="U19" i="4"/>
  <c r="X19" i="4" s="1"/>
  <c r="U11" i="4"/>
  <c r="X11" i="4" s="1"/>
  <c r="U18" i="4"/>
  <c r="X18" i="4" s="1"/>
  <c r="U17" i="4"/>
  <c r="X17" i="4" s="1"/>
  <c r="U9" i="4"/>
  <c r="X9" i="4" s="1"/>
  <c r="U14" i="4"/>
  <c r="X14" i="4" s="1"/>
  <c r="U8" i="4"/>
  <c r="X8" i="4" s="1"/>
  <c r="U15" i="4"/>
  <c r="X15" i="4" s="1"/>
  <c r="U7" i="4"/>
  <c r="X7" i="4" s="1"/>
  <c r="U20" i="4"/>
  <c r="X20" i="4" s="1"/>
  <c r="U13" i="4"/>
  <c r="X13" i="4" s="1"/>
  <c r="U12" i="4"/>
  <c r="X12" i="4" s="1"/>
  <c r="U10" i="4"/>
  <c r="X10" i="4" s="1"/>
  <c r="U16" i="4"/>
  <c r="X16" i="4" s="1"/>
  <c r="T7" i="4"/>
  <c r="T9" i="4"/>
  <c r="T18" i="4"/>
  <c r="T16" i="4"/>
  <c r="T15" i="4"/>
  <c r="T14" i="4"/>
  <c r="T8" i="4"/>
  <c r="T10" i="4"/>
  <c r="T20" i="4"/>
  <c r="T11" i="4"/>
  <c r="T13" i="4"/>
  <c r="T17" i="4"/>
  <c r="T19" i="4"/>
  <c r="T12" i="4"/>
  <c r="U6" i="4"/>
  <c r="Q24" i="4"/>
  <c r="V6" i="4"/>
  <c r="V23" i="4" s="1"/>
  <c r="R24" i="4"/>
  <c r="P24" i="4"/>
  <c r="T6" i="4"/>
  <c r="H22" i="4"/>
  <c r="P22" i="4"/>
  <c r="Q21" i="4"/>
  <c r="P21" i="4"/>
  <c r="Z56" i="3"/>
  <c r="Y56" i="3"/>
  <c r="X56" i="3"/>
  <c r="W56" i="3"/>
  <c r="AC52" i="3"/>
  <c r="AC51" i="3"/>
  <c r="AC50" i="3"/>
  <c r="AC49" i="3"/>
  <c r="AC48" i="3"/>
  <c r="AC47" i="3"/>
  <c r="AC46" i="3"/>
  <c r="AC45" i="3"/>
  <c r="AC44" i="3"/>
  <c r="AC43" i="3"/>
  <c r="AC42" i="3"/>
  <c r="AC41" i="3"/>
  <c r="AC40" i="3"/>
  <c r="AC39" i="3"/>
  <c r="AC38" i="3"/>
  <c r="AC37" i="3"/>
  <c r="AC36" i="3"/>
  <c r="AC35" i="3"/>
  <c r="AC34" i="3"/>
  <c r="AC33" i="3"/>
  <c r="AC32" i="3"/>
  <c r="AC31" i="3"/>
  <c r="AC30" i="3"/>
  <c r="AC29" i="3"/>
  <c r="AC28" i="3"/>
  <c r="AC27" i="3"/>
  <c r="AC26" i="3"/>
  <c r="AC25" i="3"/>
  <c r="AC24" i="3"/>
  <c r="AC23" i="3"/>
  <c r="AC22" i="3"/>
  <c r="AC21" i="3"/>
  <c r="AC20" i="3"/>
  <c r="AC19" i="3"/>
  <c r="AC18" i="3"/>
  <c r="AC17" i="3"/>
  <c r="AC16" i="3"/>
  <c r="AC15" i="3"/>
  <c r="AC14" i="3"/>
  <c r="AC13" i="3"/>
  <c r="AC12" i="3"/>
  <c r="AC11" i="3"/>
  <c r="AC10" i="3"/>
  <c r="AC9" i="3"/>
  <c r="AC8" i="3"/>
  <c r="AC7" i="3"/>
  <c r="AC55" i="3" s="1"/>
  <c r="AC6" i="3"/>
  <c r="AC5" i="3"/>
  <c r="AC4" i="3"/>
  <c r="AC56" i="3" s="1"/>
  <c r="Z55" i="3"/>
  <c r="Y55" i="3"/>
  <c r="X55" i="3"/>
  <c r="W55" i="3"/>
  <c r="Z54" i="3"/>
  <c r="Y54" i="3"/>
  <c r="X54" i="3"/>
  <c r="W54" i="3"/>
  <c r="Z53" i="3"/>
  <c r="Y53" i="3"/>
  <c r="X53" i="3"/>
  <c r="W53" i="3"/>
  <c r="T35" i="6" l="1"/>
  <c r="T33" i="6"/>
  <c r="T36" i="6"/>
  <c r="T34" i="6"/>
  <c r="X6" i="6"/>
  <c r="U35" i="6"/>
  <c r="U33" i="6"/>
  <c r="U36" i="6"/>
  <c r="W6" i="6"/>
  <c r="W36" i="6" s="1"/>
  <c r="Y6" i="6"/>
  <c r="R34" i="6"/>
  <c r="Y6" i="4"/>
  <c r="T23" i="4"/>
  <c r="U23" i="4"/>
  <c r="V17" i="5"/>
  <c r="T17" i="5"/>
  <c r="Q17" i="5"/>
  <c r="R17" i="5"/>
  <c r="P17" i="5"/>
  <c r="H16" i="5"/>
  <c r="X13" i="5"/>
  <c r="Y7" i="5"/>
  <c r="X10" i="5"/>
  <c r="W8" i="5"/>
  <c r="Y11" i="5"/>
  <c r="W11" i="5"/>
  <c r="W13" i="5"/>
  <c r="Q18" i="5"/>
  <c r="Q15" i="5"/>
  <c r="U6" i="5"/>
  <c r="V18" i="5"/>
  <c r="P16" i="5"/>
  <c r="Y9" i="5"/>
  <c r="W9" i="5"/>
  <c r="W10" i="5"/>
  <c r="P15" i="5"/>
  <c r="X11" i="5"/>
  <c r="W12" i="5"/>
  <c r="R18" i="5"/>
  <c r="T18" i="5"/>
  <c r="T16" i="5"/>
  <c r="Y6" i="5"/>
  <c r="P18" i="5"/>
  <c r="X6" i="4"/>
  <c r="X23" i="4" s="1"/>
  <c r="Y13" i="4"/>
  <c r="W13" i="4"/>
  <c r="W8" i="4"/>
  <c r="Y8" i="4"/>
  <c r="Y18" i="4"/>
  <c r="W18" i="4"/>
  <c r="W12" i="4"/>
  <c r="Y12" i="4"/>
  <c r="W11" i="4"/>
  <c r="Y11" i="4"/>
  <c r="Y14" i="4"/>
  <c r="W14" i="4"/>
  <c r="Y9" i="4"/>
  <c r="W9" i="4"/>
  <c r="W19" i="4"/>
  <c r="Y19" i="4"/>
  <c r="W20" i="4"/>
  <c r="Y20" i="4"/>
  <c r="W15" i="4"/>
  <c r="Y15" i="4"/>
  <c r="W7" i="4"/>
  <c r="Y7" i="4"/>
  <c r="Y17" i="4"/>
  <c r="W17" i="4"/>
  <c r="Y10" i="4"/>
  <c r="W10" i="4"/>
  <c r="W16" i="4"/>
  <c r="Y16" i="4"/>
  <c r="W6" i="4"/>
  <c r="T21" i="4"/>
  <c r="U21" i="4"/>
  <c r="T24" i="4"/>
  <c r="T22" i="4"/>
  <c r="V24" i="4"/>
  <c r="U24" i="4"/>
  <c r="R22" i="4"/>
  <c r="AC53" i="3"/>
  <c r="AC54" i="3"/>
  <c r="U53" i="3"/>
  <c r="AA4" i="3" s="1"/>
  <c r="T4" i="3"/>
  <c r="S53" i="3"/>
  <c r="S54" i="3"/>
  <c r="S55" i="3"/>
  <c r="R55" i="3"/>
  <c r="Q55" i="3"/>
  <c r="P55" i="3"/>
  <c r="R54" i="3"/>
  <c r="Q54" i="3"/>
  <c r="R53" i="3"/>
  <c r="Q53" i="3"/>
  <c r="P54" i="3"/>
  <c r="P53" i="3"/>
  <c r="AB35" i="6" l="1"/>
  <c r="AB33" i="6"/>
  <c r="AB36" i="6"/>
  <c r="AB34" i="6"/>
  <c r="AC35" i="6"/>
  <c r="AC33" i="6"/>
  <c r="AC36" i="6"/>
  <c r="X36" i="6"/>
  <c r="Y36" i="6"/>
  <c r="Y35" i="6"/>
  <c r="X35" i="6"/>
  <c r="W35" i="6"/>
  <c r="V34" i="6"/>
  <c r="W23" i="4"/>
  <c r="Y23" i="4"/>
  <c r="Y17" i="5"/>
  <c r="W6" i="5"/>
  <c r="W17" i="5" s="1"/>
  <c r="U17" i="5"/>
  <c r="R16" i="5"/>
  <c r="Y18" i="5"/>
  <c r="W18" i="5"/>
  <c r="U18" i="5"/>
  <c r="U15" i="5"/>
  <c r="X6" i="5"/>
  <c r="T15" i="5"/>
  <c r="Y24" i="4"/>
  <c r="W24" i="4"/>
  <c r="X24" i="4"/>
  <c r="V22" i="4"/>
  <c r="AA5" i="3"/>
  <c r="AB4" i="3"/>
  <c r="E29" i="3"/>
  <c r="AD34" i="6" l="1"/>
  <c r="AE36" i="6"/>
  <c r="AE35" i="6"/>
  <c r="AF35" i="6"/>
  <c r="AF36" i="6"/>
  <c r="AG35" i="6"/>
  <c r="AG36" i="6"/>
  <c r="Z35" i="6"/>
  <c r="Z36" i="6"/>
  <c r="Z23" i="4"/>
  <c r="AC18" i="5"/>
  <c r="AC15" i="5"/>
  <c r="AC17" i="5"/>
  <c r="X17" i="5"/>
  <c r="Z17" i="5" s="1"/>
  <c r="X18" i="5"/>
  <c r="Z18" i="5" s="1"/>
  <c r="V16" i="5"/>
  <c r="Z24" i="4"/>
  <c r="AA6" i="3"/>
  <c r="AB5" i="3"/>
  <c r="E29" i="2"/>
  <c r="L17" i="2"/>
  <c r="I13" i="1"/>
  <c r="I12" i="1"/>
  <c r="I9" i="1"/>
  <c r="I8" i="1"/>
  <c r="I5" i="1"/>
  <c r="H15" i="1"/>
  <c r="H14" i="1"/>
  <c r="H13" i="1"/>
  <c r="H12" i="1"/>
  <c r="H11" i="1"/>
  <c r="H10" i="1"/>
  <c r="H9" i="1"/>
  <c r="H8" i="1"/>
  <c r="H7" i="1"/>
  <c r="H6" i="1"/>
  <c r="H5" i="1"/>
  <c r="G15" i="1"/>
  <c r="I15" i="1" s="1"/>
  <c r="G14" i="1"/>
  <c r="I14" i="1" s="1"/>
  <c r="G13" i="1"/>
  <c r="G12" i="1"/>
  <c r="G11" i="1"/>
  <c r="I11" i="1" s="1"/>
  <c r="G10" i="1"/>
  <c r="I10" i="1" s="1"/>
  <c r="G9" i="1"/>
  <c r="G8" i="1"/>
  <c r="G7" i="1"/>
  <c r="I7" i="1" s="1"/>
  <c r="G6" i="1"/>
  <c r="I6" i="1" s="1"/>
  <c r="G5" i="1"/>
  <c r="AH35" i="6" l="1"/>
  <c r="Z38" i="6"/>
  <c r="AH36" i="6"/>
  <c r="AH38" i="6" s="1"/>
  <c r="AB16" i="5"/>
  <c r="AB18" i="5"/>
  <c r="AB15" i="5"/>
  <c r="AD16" i="5" s="1"/>
  <c r="AB17" i="5"/>
  <c r="AF18" i="5"/>
  <c r="AF17" i="5"/>
  <c r="AA7" i="3"/>
  <c r="AB6" i="3"/>
  <c r="AE17" i="5" l="1"/>
  <c r="AE18" i="5"/>
  <c r="AG17" i="5"/>
  <c r="AG18" i="5"/>
  <c r="AA8" i="3"/>
  <c r="AB7" i="3"/>
  <c r="AH18" i="5" l="1"/>
  <c r="AH17" i="5"/>
  <c r="AA9" i="3"/>
  <c r="AB8" i="3"/>
  <c r="AA10" i="3" l="1"/>
  <c r="AB9" i="3"/>
  <c r="AA11" i="3" l="1"/>
  <c r="AB10" i="3"/>
  <c r="AA12" i="3" l="1"/>
  <c r="AB11" i="3"/>
  <c r="AA13" i="3" l="1"/>
  <c r="AB12" i="3"/>
  <c r="AA14" i="3" l="1"/>
  <c r="AB13" i="3"/>
  <c r="AA15" i="3" l="1"/>
  <c r="AB14" i="3"/>
  <c r="AA16" i="3" l="1"/>
  <c r="AB15" i="3"/>
  <c r="AA17" i="3" l="1"/>
  <c r="AB16" i="3"/>
  <c r="AA18" i="3" l="1"/>
  <c r="AB17" i="3"/>
  <c r="AA19" i="3" l="1"/>
  <c r="AB18" i="3"/>
  <c r="AA20" i="3" l="1"/>
  <c r="AB19" i="3"/>
  <c r="AA21" i="3" l="1"/>
  <c r="AB20" i="3"/>
  <c r="AA22" i="3" l="1"/>
  <c r="AB21" i="3"/>
  <c r="AA23" i="3" l="1"/>
  <c r="AB22" i="3"/>
  <c r="AA24" i="3" l="1"/>
  <c r="AB23" i="3"/>
  <c r="AA25" i="3" l="1"/>
  <c r="AB24" i="3"/>
  <c r="AA26" i="3" l="1"/>
  <c r="AB25" i="3"/>
  <c r="AA27" i="3" l="1"/>
  <c r="AB26" i="3"/>
  <c r="AA28" i="3" l="1"/>
  <c r="AB27" i="3"/>
  <c r="AA29" i="3" l="1"/>
  <c r="AB28" i="3"/>
  <c r="AA30" i="3" l="1"/>
  <c r="AB29" i="3"/>
  <c r="AA31" i="3" l="1"/>
  <c r="AB30" i="3"/>
  <c r="AA32" i="3" l="1"/>
  <c r="AB31" i="3"/>
  <c r="AA33" i="3" l="1"/>
  <c r="AB32" i="3"/>
  <c r="AA34" i="3" l="1"/>
  <c r="AB33" i="3"/>
  <c r="AA35" i="3" l="1"/>
  <c r="AB34" i="3"/>
  <c r="AA36" i="3" l="1"/>
  <c r="AB35" i="3"/>
  <c r="AA37" i="3" l="1"/>
  <c r="AB36" i="3"/>
  <c r="AA38" i="3" l="1"/>
  <c r="AB37" i="3"/>
  <c r="AA39" i="3" l="1"/>
  <c r="AB38" i="3"/>
  <c r="AA40" i="3" l="1"/>
  <c r="AB39" i="3"/>
  <c r="AA41" i="3" l="1"/>
  <c r="AB40" i="3"/>
  <c r="AA42" i="3" l="1"/>
  <c r="AB41" i="3"/>
  <c r="AA43" i="3" l="1"/>
  <c r="AB42" i="3"/>
  <c r="AA44" i="3" l="1"/>
  <c r="AB43" i="3"/>
  <c r="AA45" i="3" l="1"/>
  <c r="AB44" i="3"/>
  <c r="AA46" i="3" l="1"/>
  <c r="AB45" i="3"/>
  <c r="AA47" i="3" l="1"/>
  <c r="AB46" i="3"/>
  <c r="AA48" i="3" l="1"/>
  <c r="AB47" i="3"/>
  <c r="AA49" i="3" l="1"/>
  <c r="AB48" i="3"/>
  <c r="AA50" i="3" l="1"/>
  <c r="AB49" i="3"/>
  <c r="AA51" i="3" l="1"/>
  <c r="AB50" i="3"/>
  <c r="AA52" i="3" l="1"/>
  <c r="AB51" i="3"/>
  <c r="AB52" i="3" l="1"/>
  <c r="AA56" i="3"/>
  <c r="AA54" i="3"/>
  <c r="AA53" i="3"/>
  <c r="AA55" i="3"/>
  <c r="AB54" i="3" l="1"/>
  <c r="AB53" i="3"/>
  <c r="AB56" i="3"/>
  <c r="AB55" i="3"/>
  <c r="T52" i="3" l="1"/>
  <c r="T55" i="3"/>
  <c r="T54" i="3"/>
  <c r="T45" i="3"/>
  <c r="T46" i="3"/>
  <c r="T47" i="3"/>
  <c r="T48" i="3"/>
  <c r="T49" i="3"/>
  <c r="T50" i="3"/>
  <c r="T51" i="3"/>
  <c r="T39" i="3"/>
  <c r="T40" i="3"/>
  <c r="T41" i="3"/>
  <c r="T42" i="3"/>
  <c r="T43" i="3"/>
  <c r="T44" i="3"/>
  <c r="T35" i="3"/>
  <c r="T36" i="3"/>
  <c r="T37" i="3"/>
  <c r="T38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11" i="3"/>
  <c r="T12" i="3"/>
  <c r="T13" i="3"/>
  <c r="T14" i="3"/>
  <c r="T15" i="3"/>
  <c r="T16" i="3"/>
  <c r="T17" i="3"/>
  <c r="T18" i="3"/>
  <c r="T19" i="3"/>
  <c r="T20" i="3"/>
  <c r="T21" i="3"/>
  <c r="T53" i="3"/>
  <c r="T5" i="3"/>
  <c r="T6" i="3"/>
  <c r="T7" i="3"/>
  <c r="T8" i="3"/>
  <c r="T9" i="3"/>
  <c r="T10" i="3"/>
</calcChain>
</file>

<file path=xl/connections.xml><?xml version="1.0" encoding="utf-8"?>
<connections xmlns="http://schemas.openxmlformats.org/spreadsheetml/2006/main">
  <connection id="1" name="boxbenken" type="6" refreshedVersion="5" background="1" saveData="1">
    <textPr codePage="437" sourceFile="C:\Users\stephan\Desktop\boxbenken.txt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<sst xmlns="http://schemas.openxmlformats.org/spreadsheetml/2006/main" count="254" uniqueCount="87">
  <si>
    <t xml:space="preserve"> m</t>
  </si>
  <si>
    <t xml:space="preserve"> no. of blocks</t>
  </si>
  <si>
    <t xml:space="preserve"> factorial pts. per block</t>
  </si>
  <si>
    <t>coefficients in quadratic model</t>
  </si>
  <si>
    <t>each variable has 3 values, like -1, 0, +1</t>
  </si>
  <si>
    <t>OFAT3</t>
  </si>
  <si>
    <t>Full factorial</t>
  </si>
  <si>
    <t>Central composite</t>
  </si>
  <si>
    <t>Box-Benken Designs vs OFAT and Full-Factorial</t>
  </si>
  <si>
    <t>Block</t>
  </si>
  <si>
    <t>x1</t>
  </si>
  <si>
    <t>x2</t>
  </si>
  <si>
    <t>x3</t>
  </si>
  <si>
    <t>x4</t>
  </si>
  <si>
    <t>4 variables</t>
  </si>
  <si>
    <t>3 variables</t>
  </si>
  <si>
    <t>total count</t>
  </si>
  <si>
    <t xml:space="preserve">Note: </t>
  </si>
  <si>
    <t>Good for linear models</t>
  </si>
  <si>
    <t>Huge effort</t>
  </si>
  <si>
    <t>Good compromise if number of parameters is not too large</t>
  </si>
  <si>
    <t>Good for quadratic models</t>
  </si>
  <si>
    <t>Good for fitting quadratic models</t>
  </si>
  <si>
    <t>Box-Benken requires 3 levels (but easy to extend)</t>
  </si>
  <si>
    <t>Does not cover well the extreme corners!</t>
  </si>
  <si>
    <t>For large number of parameters we need roughly 4*d*d points</t>
  </si>
  <si>
    <t>factors d</t>
  </si>
  <si>
    <t>Box-Benken</t>
  </si>
  <si>
    <t>4 variables, original set</t>
  </si>
  <si>
    <t>total</t>
  </si>
  <si>
    <t>transformed to 0,1</t>
  </si>
  <si>
    <t>more continous values</t>
  </si>
  <si>
    <t>avg</t>
  </si>
  <si>
    <t>stdev</t>
  </si>
  <si>
    <t>skew</t>
  </si>
  <si>
    <t>lin</t>
  </si>
  <si>
    <t>Gauss</t>
  </si>
  <si>
    <t>Note: Halton 49x4 would be at the limit, i.e. starting to become not space-filling. But OLHS would exist with even higher dimensions.</t>
  </si>
  <si>
    <t>avoid 0 and 1 to allow Gaussian data</t>
  </si>
  <si>
    <t>GaussBB</t>
  </si>
  <si>
    <t>kurt</t>
  </si>
  <si>
    <t>Box-Benken Design, modified for continous values (experimental)</t>
  </si>
  <si>
    <t>Note:</t>
  </si>
  <si>
    <t>CC covers extreme positions better</t>
  </si>
  <si>
    <t>CC efforts is rising expoentially</t>
  </si>
  <si>
    <t>BB is slightly better for pure quadratic models</t>
  </si>
  <si>
    <t>Original Central composite</t>
  </si>
  <si>
    <t>Attempt to create a continous CC design with LHS techniques</t>
  </si>
  <si>
    <t>dr</t>
  </si>
  <si>
    <t>With random on top</t>
  </si>
  <si>
    <t>i</t>
  </si>
  <si>
    <t>Ranking</t>
  </si>
  <si>
    <t>LHS normalized</t>
  </si>
  <si>
    <t>WC corr</t>
  </si>
  <si>
    <t>Gaussian</t>
  </si>
  <si>
    <t>dx12</t>
  </si>
  <si>
    <t>dx23</t>
  </si>
  <si>
    <t>dx13</t>
  </si>
  <si>
    <t>adjust for low bias on kurtosis</t>
  </si>
  <si>
    <t>and for low correlations</t>
  </si>
  <si>
    <t>Good seed</t>
  </si>
  <si>
    <t>Box-Benken Designs</t>
  </si>
  <si>
    <t>LH designs have no restriction on number of points and dimensions</t>
  </si>
  <si>
    <t>d</t>
  </si>
  <si>
    <t>step</t>
  </si>
  <si>
    <t>CC</t>
  </si>
  <si>
    <t>pure 2-fac</t>
  </si>
  <si>
    <t>Attempt to create a continous 2-factorial design with LHS techniques</t>
  </si>
  <si>
    <t>Original 2-level Factorial Design</t>
  </si>
  <si>
    <t>Note: An 2-factorial-based LHS would have exponential rise in number of points, e.g. 257 points for 8 dimensions.</t>
  </si>
  <si>
    <t>Methods seems to be critical on skew</t>
  </si>
  <si>
    <t>Note: An CC-based LHS would have exponential rise in number of points, e.g. 273 points for 8 dimensions (or 532 for 9)</t>
  </si>
  <si>
    <t>center</t>
  </si>
  <si>
    <t>ofat</t>
  </si>
  <si>
    <t>corners</t>
  </si>
  <si>
    <t>bb-mix</t>
  </si>
  <si>
    <t>BB</t>
  </si>
  <si>
    <t>Attempt to create a continous BB+CC design with LHS techniques</t>
  </si>
  <si>
    <t>Note: An CC-based LHS would have exponential rise in number of points, e.g. roughy 500 points for 8 dimensions</t>
  </si>
  <si>
    <t>FOM</t>
  </si>
  <si>
    <t>This file has been created to support the River Publishers book "Circuit Design: Anticipate, Analyze, Exploit Variations Statistical Methods and Optimization"</t>
  </si>
  <si>
    <t>by Stephan Weber and Candido Duarte.</t>
  </si>
  <si>
    <t>Please also download the other spreadsheet examples and the interactive circuit design apps.</t>
  </si>
  <si>
    <t>Visit visit www.riverpublishers.com.</t>
  </si>
  <si>
    <t>Note: This file has been created for educational purpose only. No guarantees on the results.</t>
  </si>
  <si>
    <t>This file and its content can be freely used and distributed, provided that this copyright notice is kept.</t>
  </si>
  <si>
    <t>Copyright River Publisher, Stephan Weber, Candido Duarte,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</si>
</sst>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49" fontId="0" fillId="2" borderId="0" xfId="0" applyNumberFormat="1" applyFill="1" applyAlignment="1"/>
    <xf numFmtId="0" fontId="0" fillId="2" borderId="0" xfId="0" applyFill="1"/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DOE Variants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Full-Factorial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'Comparision DOE'!$A$5:$A$15</c:f>
              <c:numCache>
                <c:formatCode>General</c:formatCode>
                <c:ptCount val="11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16</c:v>
                </c:pt>
              </c:numCache>
            </c:numRef>
          </c:xVal>
          <c:yVal>
            <c:numRef>
              <c:f>'Comparision DOE'!$H$5:$H$15</c:f>
              <c:numCache>
                <c:formatCode>General</c:formatCode>
                <c:ptCount val="11"/>
                <c:pt idx="0">
                  <c:v>27</c:v>
                </c:pt>
                <c:pt idx="1">
                  <c:v>81</c:v>
                </c:pt>
                <c:pt idx="2">
                  <c:v>243</c:v>
                </c:pt>
                <c:pt idx="3">
                  <c:v>729</c:v>
                </c:pt>
                <c:pt idx="4">
                  <c:v>2187</c:v>
                </c:pt>
                <c:pt idx="5">
                  <c:v>6561</c:v>
                </c:pt>
                <c:pt idx="6">
                  <c:v>19683</c:v>
                </c:pt>
                <c:pt idx="7">
                  <c:v>59049</c:v>
                </c:pt>
                <c:pt idx="8">
                  <c:v>177147</c:v>
                </c:pt>
                <c:pt idx="9">
                  <c:v>531441</c:v>
                </c:pt>
                <c:pt idx="10">
                  <c:v>43046721</c:v>
                </c:pt>
              </c:numCache>
            </c:numRef>
          </c:yVal>
          <c:smooth val="0"/>
        </c:ser>
        <c:ser>
          <c:idx val="1"/>
          <c:order val="1"/>
          <c:tx>
            <c:v>OFAT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'Comparision DOE'!$A$5:$A$15</c:f>
              <c:numCache>
                <c:formatCode>General</c:formatCode>
                <c:ptCount val="11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16</c:v>
                </c:pt>
              </c:numCache>
            </c:numRef>
          </c:xVal>
          <c:yVal>
            <c:numRef>
              <c:f>'Comparision DOE'!$G$5:$G$15</c:f>
              <c:numCache>
                <c:formatCode>General</c:formatCode>
                <c:ptCount val="11"/>
                <c:pt idx="0">
                  <c:v>7</c:v>
                </c:pt>
                <c:pt idx="1">
                  <c:v>9</c:v>
                </c:pt>
                <c:pt idx="2">
                  <c:v>11</c:v>
                </c:pt>
                <c:pt idx="3">
                  <c:v>13</c:v>
                </c:pt>
                <c:pt idx="4">
                  <c:v>15</c:v>
                </c:pt>
                <c:pt idx="5">
                  <c:v>17</c:v>
                </c:pt>
                <c:pt idx="6">
                  <c:v>19</c:v>
                </c:pt>
                <c:pt idx="7">
                  <c:v>21</c:v>
                </c:pt>
                <c:pt idx="8">
                  <c:v>23</c:v>
                </c:pt>
                <c:pt idx="9">
                  <c:v>25</c:v>
                </c:pt>
                <c:pt idx="10">
                  <c:v>33</c:v>
                </c:pt>
              </c:numCache>
            </c:numRef>
          </c:yVal>
          <c:smooth val="0"/>
        </c:ser>
        <c:ser>
          <c:idx val="2"/>
          <c:order val="2"/>
          <c:tx>
            <c:v>Box-Benken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'Comparision DOE'!$A$5:$A$15</c:f>
              <c:numCache>
                <c:formatCode>General</c:formatCode>
                <c:ptCount val="11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16</c:v>
                </c:pt>
              </c:numCache>
            </c:numRef>
          </c:xVal>
          <c:yVal>
            <c:numRef>
              <c:f>'Comparision DOE'!$F$5:$F$15</c:f>
              <c:numCache>
                <c:formatCode>General</c:formatCode>
                <c:ptCount val="11"/>
                <c:pt idx="0">
                  <c:v>13</c:v>
                </c:pt>
                <c:pt idx="1">
                  <c:v>25</c:v>
                </c:pt>
                <c:pt idx="2">
                  <c:v>41</c:v>
                </c:pt>
                <c:pt idx="3">
                  <c:v>49</c:v>
                </c:pt>
                <c:pt idx="4">
                  <c:v>57</c:v>
                </c:pt>
                <c:pt idx="5">
                  <c:v>113</c:v>
                </c:pt>
                <c:pt idx="6">
                  <c:v>97</c:v>
                </c:pt>
                <c:pt idx="7">
                  <c:v>161</c:v>
                </c:pt>
                <c:pt idx="8">
                  <c:v>177</c:v>
                </c:pt>
                <c:pt idx="9">
                  <c:v>193</c:v>
                </c:pt>
                <c:pt idx="10">
                  <c:v>385</c:v>
                </c:pt>
              </c:numCache>
            </c:numRef>
          </c:yVal>
          <c:smooth val="0"/>
        </c:ser>
        <c:ser>
          <c:idx val="3"/>
          <c:order val="3"/>
          <c:tx>
            <c:v>CC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'Comparision DOE'!$A$5:$A$15</c:f>
              <c:numCache>
                <c:formatCode>General</c:formatCode>
                <c:ptCount val="11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16</c:v>
                </c:pt>
              </c:numCache>
            </c:numRef>
          </c:xVal>
          <c:yVal>
            <c:numRef>
              <c:f>'Comparision DOE'!$I$5:$I$15</c:f>
              <c:numCache>
                <c:formatCode>General</c:formatCode>
                <c:ptCount val="11"/>
                <c:pt idx="0">
                  <c:v>15</c:v>
                </c:pt>
                <c:pt idx="1">
                  <c:v>25</c:v>
                </c:pt>
                <c:pt idx="2">
                  <c:v>43</c:v>
                </c:pt>
                <c:pt idx="3">
                  <c:v>77</c:v>
                </c:pt>
                <c:pt idx="4">
                  <c:v>143</c:v>
                </c:pt>
                <c:pt idx="5">
                  <c:v>273</c:v>
                </c:pt>
                <c:pt idx="6">
                  <c:v>531</c:v>
                </c:pt>
                <c:pt idx="7">
                  <c:v>1045</c:v>
                </c:pt>
                <c:pt idx="8">
                  <c:v>2071</c:v>
                </c:pt>
                <c:pt idx="9">
                  <c:v>4121</c:v>
                </c:pt>
                <c:pt idx="10">
                  <c:v>65569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862592"/>
        <c:axId val="307862984"/>
      </c:scatterChart>
      <c:valAx>
        <c:axId val="307862592"/>
        <c:scaling>
          <c:orientation val="minMax"/>
          <c:max val="16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862984"/>
        <c:crosses val="autoZero"/>
        <c:crossBetween val="midCat"/>
      </c:valAx>
      <c:valAx>
        <c:axId val="307862984"/>
        <c:scaling>
          <c:logBase val="10"/>
          <c:orientation val="minMax"/>
          <c:max val="1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862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1-2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'2-Factorial continous'!$F$6:$F$14</c:f>
              <c:numCache>
                <c:formatCode>General</c:formatCode>
                <c:ptCount val="9"/>
                <c:pt idx="0">
                  <c:v>-0.69519024957112552</c:v>
                </c:pt>
                <c:pt idx="1">
                  <c:v>-0.74407672946438463</c:v>
                </c:pt>
                <c:pt idx="2">
                  <c:v>-0.90123140463625218</c:v>
                </c:pt>
                <c:pt idx="3">
                  <c:v>-0.83982582063287126</c:v>
                </c:pt>
                <c:pt idx="4">
                  <c:v>0.85655147478269789</c:v>
                </c:pt>
                <c:pt idx="5">
                  <c:v>0.79556786528827728</c:v>
                </c:pt>
                <c:pt idx="6">
                  <c:v>0.83420438123666529</c:v>
                </c:pt>
                <c:pt idx="7">
                  <c:v>0.76152809671111688</c:v>
                </c:pt>
                <c:pt idx="8">
                  <c:v>-0.13642026298672102</c:v>
                </c:pt>
              </c:numCache>
            </c:numRef>
          </c:xVal>
          <c:yVal>
            <c:numRef>
              <c:f>'2-Factorial continous'!$G$6:$G$14</c:f>
              <c:numCache>
                <c:formatCode>General</c:formatCode>
                <c:ptCount val="9"/>
                <c:pt idx="0">
                  <c:v>-0.61892617067868438</c:v>
                </c:pt>
                <c:pt idx="1">
                  <c:v>-0.64761900849406784</c:v>
                </c:pt>
                <c:pt idx="2">
                  <c:v>0.94294026294047983</c:v>
                </c:pt>
                <c:pt idx="3">
                  <c:v>0.72400184099455633</c:v>
                </c:pt>
                <c:pt idx="4">
                  <c:v>-0.7441654282216339</c:v>
                </c:pt>
                <c:pt idx="5">
                  <c:v>-0.9972581139849398</c:v>
                </c:pt>
                <c:pt idx="6">
                  <c:v>0.95763020657619358</c:v>
                </c:pt>
                <c:pt idx="7">
                  <c:v>0.70600582596084316</c:v>
                </c:pt>
                <c:pt idx="8">
                  <c:v>0.14377728179052018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863768"/>
        <c:axId val="307864160"/>
      </c:scatterChart>
      <c:valAx>
        <c:axId val="307863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864160"/>
        <c:crosses val="autoZero"/>
        <c:crossBetween val="midCat"/>
      </c:valAx>
      <c:valAx>
        <c:axId val="307864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863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2-3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'2-Factorial continous'!$G$6:$G$14</c:f>
              <c:numCache>
                <c:formatCode>General</c:formatCode>
                <c:ptCount val="9"/>
                <c:pt idx="0">
                  <c:v>-0.61892617067868438</c:v>
                </c:pt>
                <c:pt idx="1">
                  <c:v>-0.64761900849406784</c:v>
                </c:pt>
                <c:pt idx="2">
                  <c:v>0.94294026294047983</c:v>
                </c:pt>
                <c:pt idx="3">
                  <c:v>0.72400184099455633</c:v>
                </c:pt>
                <c:pt idx="4">
                  <c:v>-0.7441654282216339</c:v>
                </c:pt>
                <c:pt idx="5">
                  <c:v>-0.9972581139849398</c:v>
                </c:pt>
                <c:pt idx="6">
                  <c:v>0.95763020657619358</c:v>
                </c:pt>
                <c:pt idx="7">
                  <c:v>0.70600582596084316</c:v>
                </c:pt>
                <c:pt idx="8">
                  <c:v>0.14377728179052018</c:v>
                </c:pt>
              </c:numCache>
            </c:numRef>
          </c:xVal>
          <c:yVal>
            <c:numRef>
              <c:f>'2-Factorial continous'!$H$6:$H$14</c:f>
              <c:numCache>
                <c:formatCode>General</c:formatCode>
                <c:ptCount val="9"/>
                <c:pt idx="0">
                  <c:v>-0.6706251678948747</c:v>
                </c:pt>
                <c:pt idx="1">
                  <c:v>0.61934593183207998</c:v>
                </c:pt>
                <c:pt idx="2">
                  <c:v>-0.94237947029564195</c:v>
                </c:pt>
                <c:pt idx="3">
                  <c:v>0.95434917866414193</c:v>
                </c:pt>
                <c:pt idx="4">
                  <c:v>-0.99898312473675621</c:v>
                </c:pt>
                <c:pt idx="5">
                  <c:v>0.58869957751102486</c:v>
                </c:pt>
                <c:pt idx="6">
                  <c:v>-0.79543341225656317</c:v>
                </c:pt>
                <c:pt idx="7">
                  <c:v>0.89511313368103385</c:v>
                </c:pt>
                <c:pt idx="8">
                  <c:v>-0.44792669536835611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981680"/>
        <c:axId val="319982072"/>
      </c:scatterChart>
      <c:valAx>
        <c:axId val="319981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982072"/>
        <c:crosses val="autoZero"/>
        <c:crossBetween val="midCat"/>
      </c:valAx>
      <c:valAx>
        <c:axId val="319982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9816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1-3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'2-Factorial continous'!$F$6:$F$14</c:f>
              <c:numCache>
                <c:formatCode>General</c:formatCode>
                <c:ptCount val="9"/>
                <c:pt idx="0">
                  <c:v>-0.69519024957112552</c:v>
                </c:pt>
                <c:pt idx="1">
                  <c:v>-0.74407672946438463</c:v>
                </c:pt>
                <c:pt idx="2">
                  <c:v>-0.90123140463625218</c:v>
                </c:pt>
                <c:pt idx="3">
                  <c:v>-0.83982582063287126</c:v>
                </c:pt>
                <c:pt idx="4">
                  <c:v>0.85655147478269789</c:v>
                </c:pt>
                <c:pt idx="5">
                  <c:v>0.79556786528827728</c:v>
                </c:pt>
                <c:pt idx="6">
                  <c:v>0.83420438123666529</c:v>
                </c:pt>
                <c:pt idx="7">
                  <c:v>0.76152809671111688</c:v>
                </c:pt>
                <c:pt idx="8">
                  <c:v>-0.13642026298672102</c:v>
                </c:pt>
              </c:numCache>
            </c:numRef>
          </c:xVal>
          <c:yVal>
            <c:numRef>
              <c:f>'2-Factorial continous'!$H$6:$H$14</c:f>
              <c:numCache>
                <c:formatCode>General</c:formatCode>
                <c:ptCount val="9"/>
                <c:pt idx="0">
                  <c:v>-0.6706251678948747</c:v>
                </c:pt>
                <c:pt idx="1">
                  <c:v>0.61934593183207998</c:v>
                </c:pt>
                <c:pt idx="2">
                  <c:v>-0.94237947029564195</c:v>
                </c:pt>
                <c:pt idx="3">
                  <c:v>0.95434917866414193</c:v>
                </c:pt>
                <c:pt idx="4">
                  <c:v>-0.99898312473675621</c:v>
                </c:pt>
                <c:pt idx="5">
                  <c:v>0.58869957751102486</c:v>
                </c:pt>
                <c:pt idx="6">
                  <c:v>-0.79543341225656317</c:v>
                </c:pt>
                <c:pt idx="7">
                  <c:v>0.89511313368103385</c:v>
                </c:pt>
                <c:pt idx="8">
                  <c:v>-0.44792669536835611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982856"/>
        <c:axId val="300889392"/>
      </c:scatterChart>
      <c:valAx>
        <c:axId val="319982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889392"/>
        <c:crosses val="autoZero"/>
        <c:crossBetween val="midCat"/>
      </c:valAx>
      <c:valAx>
        <c:axId val="30088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982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LHS 1-2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'2-Factorial continous'!$P$6:$P$14</c:f>
              <c:numCache>
                <c:formatCode>General</c:formatCode>
                <c:ptCount val="9"/>
                <c:pt idx="0">
                  <c:v>0.61111111111111105</c:v>
                </c:pt>
                <c:pt idx="1">
                  <c:v>0.7222222222222221</c:v>
                </c:pt>
                <c:pt idx="2">
                  <c:v>0.94444444444444442</c:v>
                </c:pt>
                <c:pt idx="3">
                  <c:v>0.83333333333333326</c:v>
                </c:pt>
                <c:pt idx="4">
                  <c:v>5.5555555555555552E-2</c:v>
                </c:pt>
                <c:pt idx="5">
                  <c:v>0.27777777777777779</c:v>
                </c:pt>
                <c:pt idx="6">
                  <c:v>0.16666666666666666</c:v>
                </c:pt>
                <c:pt idx="7">
                  <c:v>0.38888888888888884</c:v>
                </c:pt>
                <c:pt idx="8">
                  <c:v>0.5</c:v>
                </c:pt>
              </c:numCache>
            </c:numRef>
          </c:xVal>
          <c:yVal>
            <c:numRef>
              <c:f>'2-Factorial continous'!$Q$6:$Q$14</c:f>
              <c:numCache>
                <c:formatCode>General</c:formatCode>
                <c:ptCount val="9"/>
                <c:pt idx="0">
                  <c:v>0.61111111111111105</c:v>
                </c:pt>
                <c:pt idx="1">
                  <c:v>0.7222222222222221</c:v>
                </c:pt>
                <c:pt idx="2">
                  <c:v>0.16666666666666666</c:v>
                </c:pt>
                <c:pt idx="3">
                  <c:v>0.27777777777777779</c:v>
                </c:pt>
                <c:pt idx="4">
                  <c:v>0.83333333333333326</c:v>
                </c:pt>
                <c:pt idx="5">
                  <c:v>0.94444444444444442</c:v>
                </c:pt>
                <c:pt idx="6">
                  <c:v>5.5555555555555552E-2</c:v>
                </c:pt>
                <c:pt idx="7">
                  <c:v>0.38888888888888884</c:v>
                </c:pt>
                <c:pt idx="8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890176"/>
        <c:axId val="300890568"/>
      </c:scatterChart>
      <c:valAx>
        <c:axId val="300890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890568"/>
        <c:crosses val="autoZero"/>
        <c:crossBetween val="midCat"/>
        <c:majorUnit val="6.6670000000000021E-2"/>
      </c:valAx>
      <c:valAx>
        <c:axId val="300890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890176"/>
        <c:crosses val="autoZero"/>
        <c:crossBetween val="midCat"/>
        <c:majorUnit val="6.667000000000002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LHS 2-3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'2-Factorial continous'!$Q$6:$Q$14</c:f>
              <c:numCache>
                <c:formatCode>General</c:formatCode>
                <c:ptCount val="9"/>
                <c:pt idx="0">
                  <c:v>0.61111111111111105</c:v>
                </c:pt>
                <c:pt idx="1">
                  <c:v>0.7222222222222221</c:v>
                </c:pt>
                <c:pt idx="2">
                  <c:v>0.16666666666666666</c:v>
                </c:pt>
                <c:pt idx="3">
                  <c:v>0.27777777777777779</c:v>
                </c:pt>
                <c:pt idx="4">
                  <c:v>0.83333333333333326</c:v>
                </c:pt>
                <c:pt idx="5">
                  <c:v>0.94444444444444442</c:v>
                </c:pt>
                <c:pt idx="6">
                  <c:v>5.5555555555555552E-2</c:v>
                </c:pt>
                <c:pt idx="7">
                  <c:v>0.38888888888888884</c:v>
                </c:pt>
                <c:pt idx="8">
                  <c:v>0.5</c:v>
                </c:pt>
              </c:numCache>
            </c:numRef>
          </c:xVal>
          <c:yVal>
            <c:numRef>
              <c:f>'2-Factorial continous'!$R$6:$R$14</c:f>
              <c:numCache>
                <c:formatCode>General</c:formatCode>
                <c:ptCount val="9"/>
                <c:pt idx="0">
                  <c:v>0.61111111111111105</c:v>
                </c:pt>
                <c:pt idx="1">
                  <c:v>0.27777777777777779</c:v>
                </c:pt>
                <c:pt idx="2">
                  <c:v>0.83333333333333326</c:v>
                </c:pt>
                <c:pt idx="3">
                  <c:v>5.5555555555555552E-2</c:v>
                </c:pt>
                <c:pt idx="4">
                  <c:v>0.94444444444444442</c:v>
                </c:pt>
                <c:pt idx="5">
                  <c:v>0.38888888888888884</c:v>
                </c:pt>
                <c:pt idx="6">
                  <c:v>0.7222222222222221</c:v>
                </c:pt>
                <c:pt idx="7">
                  <c:v>0.16666666666666666</c:v>
                </c:pt>
                <c:pt idx="8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484696"/>
        <c:axId val="136485088"/>
      </c:scatterChart>
      <c:valAx>
        <c:axId val="136484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485088"/>
        <c:crosses val="autoZero"/>
        <c:crossBetween val="midCat"/>
        <c:majorUnit val="6.6670000000000021E-2"/>
      </c:valAx>
      <c:valAx>
        <c:axId val="136485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484696"/>
        <c:crosses val="autoZero"/>
        <c:crossBetween val="midCat"/>
        <c:majorUnit val="6.667000000000002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LHS 1-3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'2-Factorial continous'!$P$6:$P$14</c:f>
              <c:numCache>
                <c:formatCode>General</c:formatCode>
                <c:ptCount val="9"/>
                <c:pt idx="0">
                  <c:v>0.61111111111111105</c:v>
                </c:pt>
                <c:pt idx="1">
                  <c:v>0.7222222222222221</c:v>
                </c:pt>
                <c:pt idx="2">
                  <c:v>0.94444444444444442</c:v>
                </c:pt>
                <c:pt idx="3">
                  <c:v>0.83333333333333326</c:v>
                </c:pt>
                <c:pt idx="4">
                  <c:v>5.5555555555555552E-2</c:v>
                </c:pt>
                <c:pt idx="5">
                  <c:v>0.27777777777777779</c:v>
                </c:pt>
                <c:pt idx="6">
                  <c:v>0.16666666666666666</c:v>
                </c:pt>
                <c:pt idx="7">
                  <c:v>0.38888888888888884</c:v>
                </c:pt>
                <c:pt idx="8">
                  <c:v>0.5</c:v>
                </c:pt>
              </c:numCache>
            </c:numRef>
          </c:xVal>
          <c:yVal>
            <c:numRef>
              <c:f>'2-Factorial continous'!$R$6:$R$14</c:f>
              <c:numCache>
                <c:formatCode>General</c:formatCode>
                <c:ptCount val="9"/>
                <c:pt idx="0">
                  <c:v>0.61111111111111105</c:v>
                </c:pt>
                <c:pt idx="1">
                  <c:v>0.27777777777777779</c:v>
                </c:pt>
                <c:pt idx="2">
                  <c:v>0.83333333333333326</c:v>
                </c:pt>
                <c:pt idx="3">
                  <c:v>5.5555555555555552E-2</c:v>
                </c:pt>
                <c:pt idx="4">
                  <c:v>0.94444444444444442</c:v>
                </c:pt>
                <c:pt idx="5">
                  <c:v>0.38888888888888884</c:v>
                </c:pt>
                <c:pt idx="6">
                  <c:v>0.7222222222222221</c:v>
                </c:pt>
                <c:pt idx="7">
                  <c:v>0.16666666666666666</c:v>
                </c:pt>
                <c:pt idx="8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485872"/>
        <c:axId val="136486264"/>
      </c:scatterChart>
      <c:valAx>
        <c:axId val="136485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486264"/>
        <c:crosses val="autoZero"/>
        <c:crossBetween val="midCat"/>
        <c:majorUnit val="6.6670000000000021E-2"/>
      </c:valAx>
      <c:valAx>
        <c:axId val="136486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485872"/>
        <c:crosses val="autoZero"/>
        <c:crossBetween val="midCat"/>
        <c:majorUnit val="6.667000000000002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1-2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'CC continous'!$F$6:$F$20</c:f>
              <c:numCache>
                <c:formatCode>General</c:formatCode>
                <c:ptCount val="15"/>
                <c:pt idx="0">
                  <c:v>-0.71103300420492443</c:v>
                </c:pt>
                <c:pt idx="1">
                  <c:v>-0.94339062216035507</c:v>
                </c:pt>
                <c:pt idx="2">
                  <c:v>-0.59560381651250749</c:v>
                </c:pt>
                <c:pt idx="3">
                  <c:v>-0.92943885036450258</c:v>
                </c:pt>
                <c:pt idx="4">
                  <c:v>0.6441379073699971</c:v>
                </c:pt>
                <c:pt idx="5">
                  <c:v>0.78892857353725843</c:v>
                </c:pt>
                <c:pt idx="6">
                  <c:v>0.9566880456280753</c:v>
                </c:pt>
                <c:pt idx="7">
                  <c:v>0.84954543657834425</c:v>
                </c:pt>
                <c:pt idx="8">
                  <c:v>0.11369911025884612</c:v>
                </c:pt>
                <c:pt idx="9">
                  <c:v>0.426533026299036</c:v>
                </c:pt>
                <c:pt idx="10">
                  <c:v>0.14237689772622414</c:v>
                </c:pt>
                <c:pt idx="11">
                  <c:v>-8.9474291735755884E-2</c:v>
                </c:pt>
                <c:pt idx="12">
                  <c:v>0.32295206256756048</c:v>
                </c:pt>
                <c:pt idx="13">
                  <c:v>0.91506644149838479</c:v>
                </c:pt>
                <c:pt idx="14">
                  <c:v>-0.1</c:v>
                </c:pt>
              </c:numCache>
            </c:numRef>
          </c:xVal>
          <c:yVal>
            <c:numRef>
              <c:f>'CC continous'!$G$6:$G$20</c:f>
              <c:numCache>
                <c:formatCode>General</c:formatCode>
                <c:ptCount val="15"/>
                <c:pt idx="0">
                  <c:v>-0.75638326293247826</c:v>
                </c:pt>
                <c:pt idx="1">
                  <c:v>-0.58990180108310808</c:v>
                </c:pt>
                <c:pt idx="2">
                  <c:v>0.97440850850901972</c:v>
                </c:pt>
                <c:pt idx="3">
                  <c:v>0.91695245431667172</c:v>
                </c:pt>
                <c:pt idx="4">
                  <c:v>-0.70261164925531094</c:v>
                </c:pt>
                <c:pt idx="5">
                  <c:v>-0.72512799270970407</c:v>
                </c:pt>
                <c:pt idx="6">
                  <c:v>0.68637594228223509</c:v>
                </c:pt>
                <c:pt idx="7">
                  <c:v>0.96952676443823338</c:v>
                </c:pt>
                <c:pt idx="8">
                  <c:v>5.3421620285563014E-2</c:v>
                </c:pt>
                <c:pt idx="9">
                  <c:v>0.3339848294334028</c:v>
                </c:pt>
                <c:pt idx="10">
                  <c:v>9.9497612568973895E-2</c:v>
                </c:pt>
                <c:pt idx="11">
                  <c:v>0.68075107568358417</c:v>
                </c:pt>
                <c:pt idx="12">
                  <c:v>-0.86164213442063975</c:v>
                </c:pt>
                <c:pt idx="13">
                  <c:v>-0.33140171435408899</c:v>
                </c:pt>
                <c:pt idx="14">
                  <c:v>-3.3333333333333333E-2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721792"/>
        <c:axId val="302722184"/>
      </c:scatterChart>
      <c:valAx>
        <c:axId val="302721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722184"/>
        <c:crosses val="autoZero"/>
        <c:crossBetween val="midCat"/>
      </c:valAx>
      <c:valAx>
        <c:axId val="302722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721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2-3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'CC continous'!$G$6:$G$20</c:f>
              <c:numCache>
                <c:formatCode>General</c:formatCode>
                <c:ptCount val="15"/>
                <c:pt idx="0">
                  <c:v>-0.75638326293247826</c:v>
                </c:pt>
                <c:pt idx="1">
                  <c:v>-0.58990180108310808</c:v>
                </c:pt>
                <c:pt idx="2">
                  <c:v>0.97440850850901972</c:v>
                </c:pt>
                <c:pt idx="3">
                  <c:v>0.91695245431667172</c:v>
                </c:pt>
                <c:pt idx="4">
                  <c:v>-0.70261164925531094</c:v>
                </c:pt>
                <c:pt idx="5">
                  <c:v>-0.72512799270970407</c:v>
                </c:pt>
                <c:pt idx="6">
                  <c:v>0.68637594228223509</c:v>
                </c:pt>
                <c:pt idx="7">
                  <c:v>0.96952676443823338</c:v>
                </c:pt>
                <c:pt idx="8">
                  <c:v>5.3421620285563014E-2</c:v>
                </c:pt>
                <c:pt idx="9">
                  <c:v>0.3339848294334028</c:v>
                </c:pt>
                <c:pt idx="10">
                  <c:v>9.9497612568973895E-2</c:v>
                </c:pt>
                <c:pt idx="11">
                  <c:v>0.68075107568358417</c:v>
                </c:pt>
                <c:pt idx="12">
                  <c:v>-0.86164213442063975</c:v>
                </c:pt>
                <c:pt idx="13">
                  <c:v>-0.33140171435408899</c:v>
                </c:pt>
                <c:pt idx="14">
                  <c:v>-3.3333333333333333E-2</c:v>
                </c:pt>
              </c:numCache>
            </c:numRef>
          </c:xVal>
          <c:yVal>
            <c:numRef>
              <c:f>'CC continous'!$H$6:$H$20</c:f>
              <c:numCache>
                <c:formatCode>General</c:formatCode>
                <c:ptCount val="15"/>
                <c:pt idx="0">
                  <c:v>-0.70012368628786725</c:v>
                </c:pt>
                <c:pt idx="1">
                  <c:v>0.75698338821159972</c:v>
                </c:pt>
                <c:pt idx="2">
                  <c:v>-0.91059311329064796</c:v>
                </c:pt>
                <c:pt idx="3">
                  <c:v>0.72744791437567402</c:v>
                </c:pt>
                <c:pt idx="4">
                  <c:v>-0.78834763634870986</c:v>
                </c:pt>
                <c:pt idx="5">
                  <c:v>0.95347905614877726</c:v>
                </c:pt>
                <c:pt idx="6">
                  <c:v>-0.92573464764273172</c:v>
                </c:pt>
                <c:pt idx="7">
                  <c:v>0.8274388532935969</c:v>
                </c:pt>
                <c:pt idx="8">
                  <c:v>0.23900726239536008</c:v>
                </c:pt>
                <c:pt idx="9">
                  <c:v>0.5939385527291462</c:v>
                </c:pt>
                <c:pt idx="10">
                  <c:v>-0.88309734601149403</c:v>
                </c:pt>
                <c:pt idx="11">
                  <c:v>0.21883906760985963</c:v>
                </c:pt>
                <c:pt idx="12">
                  <c:v>5.2489671928626185E-2</c:v>
                </c:pt>
                <c:pt idx="13">
                  <c:v>-0.35943090037605513</c:v>
                </c:pt>
                <c:pt idx="14">
                  <c:v>-3.3333333333333333E-2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722968"/>
        <c:axId val="307579584"/>
      </c:scatterChart>
      <c:valAx>
        <c:axId val="302722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579584"/>
        <c:crosses val="autoZero"/>
        <c:crossBetween val="midCat"/>
      </c:valAx>
      <c:valAx>
        <c:axId val="307579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2722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1-3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'CC continous'!$F$6:$F$20</c:f>
              <c:numCache>
                <c:formatCode>General</c:formatCode>
                <c:ptCount val="15"/>
                <c:pt idx="0">
                  <c:v>-0.71103300420492443</c:v>
                </c:pt>
                <c:pt idx="1">
                  <c:v>-0.94339062216035507</c:v>
                </c:pt>
                <c:pt idx="2">
                  <c:v>-0.59560381651250749</c:v>
                </c:pt>
                <c:pt idx="3">
                  <c:v>-0.92943885036450258</c:v>
                </c:pt>
                <c:pt idx="4">
                  <c:v>0.6441379073699971</c:v>
                </c:pt>
                <c:pt idx="5">
                  <c:v>0.78892857353725843</c:v>
                </c:pt>
                <c:pt idx="6">
                  <c:v>0.9566880456280753</c:v>
                </c:pt>
                <c:pt idx="7">
                  <c:v>0.84954543657834425</c:v>
                </c:pt>
                <c:pt idx="8">
                  <c:v>0.11369911025884612</c:v>
                </c:pt>
                <c:pt idx="9">
                  <c:v>0.426533026299036</c:v>
                </c:pt>
                <c:pt idx="10">
                  <c:v>0.14237689772622414</c:v>
                </c:pt>
                <c:pt idx="11">
                  <c:v>-8.9474291735755884E-2</c:v>
                </c:pt>
                <c:pt idx="12">
                  <c:v>0.32295206256756048</c:v>
                </c:pt>
                <c:pt idx="13">
                  <c:v>0.91506644149838479</c:v>
                </c:pt>
                <c:pt idx="14">
                  <c:v>-0.1</c:v>
                </c:pt>
              </c:numCache>
            </c:numRef>
          </c:xVal>
          <c:yVal>
            <c:numRef>
              <c:f>'CC continous'!$H$6:$H$20</c:f>
              <c:numCache>
                <c:formatCode>General</c:formatCode>
                <c:ptCount val="15"/>
                <c:pt idx="0">
                  <c:v>-0.70012368628786725</c:v>
                </c:pt>
                <c:pt idx="1">
                  <c:v>0.75698338821159972</c:v>
                </c:pt>
                <c:pt idx="2">
                  <c:v>-0.91059311329064796</c:v>
                </c:pt>
                <c:pt idx="3">
                  <c:v>0.72744791437567402</c:v>
                </c:pt>
                <c:pt idx="4">
                  <c:v>-0.78834763634870986</c:v>
                </c:pt>
                <c:pt idx="5">
                  <c:v>0.95347905614877726</c:v>
                </c:pt>
                <c:pt idx="6">
                  <c:v>-0.92573464764273172</c:v>
                </c:pt>
                <c:pt idx="7">
                  <c:v>0.8274388532935969</c:v>
                </c:pt>
                <c:pt idx="8">
                  <c:v>0.23900726239536008</c:v>
                </c:pt>
                <c:pt idx="9">
                  <c:v>0.5939385527291462</c:v>
                </c:pt>
                <c:pt idx="10">
                  <c:v>-0.88309734601149403</c:v>
                </c:pt>
                <c:pt idx="11">
                  <c:v>0.21883906760985963</c:v>
                </c:pt>
                <c:pt idx="12">
                  <c:v>5.2489671928626185E-2</c:v>
                </c:pt>
                <c:pt idx="13">
                  <c:v>-0.35943090037605513</c:v>
                </c:pt>
                <c:pt idx="14">
                  <c:v>-3.3333333333333333E-2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580368"/>
        <c:axId val="307580760"/>
      </c:scatterChart>
      <c:valAx>
        <c:axId val="307580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580760"/>
        <c:crosses val="autoZero"/>
        <c:crossBetween val="midCat"/>
      </c:valAx>
      <c:valAx>
        <c:axId val="307580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580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LHS 1-2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'CC continous'!$P$6:$P$20</c:f>
              <c:numCache>
                <c:formatCode>General</c:formatCode>
                <c:ptCount val="15"/>
                <c:pt idx="0">
                  <c:v>0.83333333333333337</c:v>
                </c:pt>
                <c:pt idx="1">
                  <c:v>0.96666666666666667</c:v>
                </c:pt>
                <c:pt idx="2">
                  <c:v>0.76666666666666672</c:v>
                </c:pt>
                <c:pt idx="3">
                  <c:v>0.9</c:v>
                </c:pt>
                <c:pt idx="4">
                  <c:v>0.3</c:v>
                </c:pt>
                <c:pt idx="5">
                  <c:v>0.23333333333333334</c:v>
                </c:pt>
                <c:pt idx="6">
                  <c:v>3.3333333333333333E-2</c:v>
                </c:pt>
                <c:pt idx="7">
                  <c:v>0.16666666666666669</c:v>
                </c:pt>
                <c:pt idx="8">
                  <c:v>0.56666666666666665</c:v>
                </c:pt>
                <c:pt idx="9">
                  <c:v>0.3666666666666667</c:v>
                </c:pt>
                <c:pt idx="10">
                  <c:v>0.5</c:v>
                </c:pt>
                <c:pt idx="11">
                  <c:v>0.6333333333333333</c:v>
                </c:pt>
                <c:pt idx="12">
                  <c:v>0.43333333333333335</c:v>
                </c:pt>
                <c:pt idx="13">
                  <c:v>0.1</c:v>
                </c:pt>
                <c:pt idx="14">
                  <c:v>0.7</c:v>
                </c:pt>
              </c:numCache>
            </c:numRef>
          </c:xVal>
          <c:yVal>
            <c:numRef>
              <c:f>'CC continous'!$Q$6:$Q$20</c:f>
              <c:numCache>
                <c:formatCode>General</c:formatCode>
                <c:ptCount val="15"/>
                <c:pt idx="0">
                  <c:v>0.9</c:v>
                </c:pt>
                <c:pt idx="1">
                  <c:v>0.7</c:v>
                </c:pt>
                <c:pt idx="2">
                  <c:v>3.3333333333333333E-2</c:v>
                </c:pt>
                <c:pt idx="3">
                  <c:v>0.16666666666666669</c:v>
                </c:pt>
                <c:pt idx="4">
                  <c:v>0.76666666666666672</c:v>
                </c:pt>
                <c:pt idx="5">
                  <c:v>0.83333333333333337</c:v>
                </c:pt>
                <c:pt idx="6">
                  <c:v>0.23333333333333334</c:v>
                </c:pt>
                <c:pt idx="7">
                  <c:v>0.1</c:v>
                </c:pt>
                <c:pt idx="8">
                  <c:v>0.5</c:v>
                </c:pt>
                <c:pt idx="9">
                  <c:v>0.3666666666666667</c:v>
                </c:pt>
                <c:pt idx="10">
                  <c:v>0.43333333333333335</c:v>
                </c:pt>
                <c:pt idx="11">
                  <c:v>0.3</c:v>
                </c:pt>
                <c:pt idx="12">
                  <c:v>0.96666666666666667</c:v>
                </c:pt>
                <c:pt idx="13">
                  <c:v>0.6333333333333333</c:v>
                </c:pt>
                <c:pt idx="14">
                  <c:v>0.56666666666666665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291520"/>
        <c:axId val="297291912"/>
      </c:scatterChart>
      <c:valAx>
        <c:axId val="297291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291912"/>
        <c:crosses val="autoZero"/>
        <c:crossBetween val="midCat"/>
        <c:majorUnit val="6.6670000000000021E-2"/>
      </c:valAx>
      <c:valAx>
        <c:axId val="297291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291520"/>
        <c:crosses val="autoZero"/>
        <c:crossBetween val="midCat"/>
        <c:majorUnit val="6.667000000000002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LHS 2-3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'CC continous'!$Q$6:$Q$20</c:f>
              <c:numCache>
                <c:formatCode>General</c:formatCode>
                <c:ptCount val="15"/>
                <c:pt idx="0">
                  <c:v>0.9</c:v>
                </c:pt>
                <c:pt idx="1">
                  <c:v>0.7</c:v>
                </c:pt>
                <c:pt idx="2">
                  <c:v>3.3333333333333333E-2</c:v>
                </c:pt>
                <c:pt idx="3">
                  <c:v>0.16666666666666669</c:v>
                </c:pt>
                <c:pt idx="4">
                  <c:v>0.76666666666666672</c:v>
                </c:pt>
                <c:pt idx="5">
                  <c:v>0.83333333333333337</c:v>
                </c:pt>
                <c:pt idx="6">
                  <c:v>0.23333333333333334</c:v>
                </c:pt>
                <c:pt idx="7">
                  <c:v>0.1</c:v>
                </c:pt>
                <c:pt idx="8">
                  <c:v>0.5</c:v>
                </c:pt>
                <c:pt idx="9">
                  <c:v>0.3666666666666667</c:v>
                </c:pt>
                <c:pt idx="10">
                  <c:v>0.43333333333333335</c:v>
                </c:pt>
                <c:pt idx="11">
                  <c:v>0.3</c:v>
                </c:pt>
                <c:pt idx="12">
                  <c:v>0.96666666666666667</c:v>
                </c:pt>
                <c:pt idx="13">
                  <c:v>0.6333333333333333</c:v>
                </c:pt>
                <c:pt idx="14">
                  <c:v>0.56666666666666665</c:v>
                </c:pt>
              </c:numCache>
            </c:numRef>
          </c:xVal>
          <c:yVal>
            <c:numRef>
              <c:f>'CC continous'!$R$6:$R$20</c:f>
              <c:numCache>
                <c:formatCode>General</c:formatCode>
                <c:ptCount val="15"/>
                <c:pt idx="0">
                  <c:v>0.7</c:v>
                </c:pt>
                <c:pt idx="1">
                  <c:v>0.16666666666666669</c:v>
                </c:pt>
                <c:pt idx="2">
                  <c:v>0.9</c:v>
                </c:pt>
                <c:pt idx="3">
                  <c:v>0.23333333333333334</c:v>
                </c:pt>
                <c:pt idx="4">
                  <c:v>0.76666666666666672</c:v>
                </c:pt>
                <c:pt idx="5">
                  <c:v>3.3333333333333333E-2</c:v>
                </c:pt>
                <c:pt idx="6">
                  <c:v>0.96666666666666667</c:v>
                </c:pt>
                <c:pt idx="7">
                  <c:v>0.1</c:v>
                </c:pt>
                <c:pt idx="8">
                  <c:v>0.3666666666666667</c:v>
                </c:pt>
                <c:pt idx="9">
                  <c:v>0.3</c:v>
                </c:pt>
                <c:pt idx="10">
                  <c:v>0.83333333333333337</c:v>
                </c:pt>
                <c:pt idx="11">
                  <c:v>0.43333333333333335</c:v>
                </c:pt>
                <c:pt idx="12">
                  <c:v>0.5</c:v>
                </c:pt>
                <c:pt idx="13">
                  <c:v>0.6333333333333333</c:v>
                </c:pt>
                <c:pt idx="14">
                  <c:v>0.56666666666666665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292696"/>
        <c:axId val="297293088"/>
      </c:scatterChart>
      <c:valAx>
        <c:axId val="297292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293088"/>
        <c:crosses val="autoZero"/>
        <c:crossBetween val="midCat"/>
        <c:majorUnit val="6.6670000000000021E-2"/>
      </c:valAx>
      <c:valAx>
        <c:axId val="29729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292696"/>
        <c:crosses val="autoZero"/>
        <c:crossBetween val="midCat"/>
        <c:majorUnit val="6.667000000000002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LHS 1-3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'CC continous'!$P$6:$P$20</c:f>
              <c:numCache>
                <c:formatCode>General</c:formatCode>
                <c:ptCount val="15"/>
                <c:pt idx="0">
                  <c:v>0.83333333333333337</c:v>
                </c:pt>
                <c:pt idx="1">
                  <c:v>0.96666666666666667</c:v>
                </c:pt>
                <c:pt idx="2">
                  <c:v>0.76666666666666672</c:v>
                </c:pt>
                <c:pt idx="3">
                  <c:v>0.9</c:v>
                </c:pt>
                <c:pt idx="4">
                  <c:v>0.3</c:v>
                </c:pt>
                <c:pt idx="5">
                  <c:v>0.23333333333333334</c:v>
                </c:pt>
                <c:pt idx="6">
                  <c:v>3.3333333333333333E-2</c:v>
                </c:pt>
                <c:pt idx="7">
                  <c:v>0.16666666666666669</c:v>
                </c:pt>
                <c:pt idx="8">
                  <c:v>0.56666666666666665</c:v>
                </c:pt>
                <c:pt idx="9">
                  <c:v>0.3666666666666667</c:v>
                </c:pt>
                <c:pt idx="10">
                  <c:v>0.5</c:v>
                </c:pt>
                <c:pt idx="11">
                  <c:v>0.6333333333333333</c:v>
                </c:pt>
                <c:pt idx="12">
                  <c:v>0.43333333333333335</c:v>
                </c:pt>
                <c:pt idx="13">
                  <c:v>0.1</c:v>
                </c:pt>
                <c:pt idx="14">
                  <c:v>0.7</c:v>
                </c:pt>
              </c:numCache>
            </c:numRef>
          </c:xVal>
          <c:yVal>
            <c:numRef>
              <c:f>'CC continous'!$R$6:$R$20</c:f>
              <c:numCache>
                <c:formatCode>General</c:formatCode>
                <c:ptCount val="15"/>
                <c:pt idx="0">
                  <c:v>0.7</c:v>
                </c:pt>
                <c:pt idx="1">
                  <c:v>0.16666666666666669</c:v>
                </c:pt>
                <c:pt idx="2">
                  <c:v>0.9</c:v>
                </c:pt>
                <c:pt idx="3">
                  <c:v>0.23333333333333334</c:v>
                </c:pt>
                <c:pt idx="4">
                  <c:v>0.76666666666666672</c:v>
                </c:pt>
                <c:pt idx="5">
                  <c:v>3.3333333333333333E-2</c:v>
                </c:pt>
                <c:pt idx="6">
                  <c:v>0.96666666666666667</c:v>
                </c:pt>
                <c:pt idx="7">
                  <c:v>0.1</c:v>
                </c:pt>
                <c:pt idx="8">
                  <c:v>0.3666666666666667</c:v>
                </c:pt>
                <c:pt idx="9">
                  <c:v>0.3</c:v>
                </c:pt>
                <c:pt idx="10">
                  <c:v>0.83333333333333337</c:v>
                </c:pt>
                <c:pt idx="11">
                  <c:v>0.43333333333333335</c:v>
                </c:pt>
                <c:pt idx="12">
                  <c:v>0.5</c:v>
                </c:pt>
                <c:pt idx="13">
                  <c:v>0.6333333333333333</c:v>
                </c:pt>
                <c:pt idx="14">
                  <c:v>0.56666666666666665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240536"/>
        <c:axId val="304240928"/>
      </c:scatterChart>
      <c:valAx>
        <c:axId val="304240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240928"/>
        <c:crosses val="autoZero"/>
        <c:crossBetween val="midCat"/>
        <c:majorUnit val="6.6670000000000021E-2"/>
      </c:valAx>
      <c:valAx>
        <c:axId val="30424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240536"/>
        <c:crosses val="autoZero"/>
        <c:crossBetween val="midCat"/>
        <c:majorUnit val="6.667000000000002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1-2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'CC+BB continous'!$F$6:$F$32</c:f>
              <c:numCache>
                <c:formatCode>General</c:formatCode>
                <c:ptCount val="27"/>
                <c:pt idx="0">
                  <c:v>-0.56143553418036674</c:v>
                </c:pt>
                <c:pt idx="1">
                  <c:v>-0.65025095530895216</c:v>
                </c:pt>
                <c:pt idx="2">
                  <c:v>-0.71619824837349233</c:v>
                </c:pt>
                <c:pt idx="3">
                  <c:v>-0.65929383195706248</c:v>
                </c:pt>
                <c:pt idx="4">
                  <c:v>0.91057605392578778</c:v>
                </c:pt>
                <c:pt idx="5">
                  <c:v>0.59545415153987991</c:v>
                </c:pt>
                <c:pt idx="6">
                  <c:v>0.93779777608921511</c:v>
                </c:pt>
                <c:pt idx="7">
                  <c:v>0.70078712789263753</c:v>
                </c:pt>
                <c:pt idx="8">
                  <c:v>-0.1116608108771867</c:v>
                </c:pt>
                <c:pt idx="9">
                  <c:v>-0.18065054197210192</c:v>
                </c:pt>
                <c:pt idx="10">
                  <c:v>-0.15407138692749112</c:v>
                </c:pt>
                <c:pt idx="11">
                  <c:v>-0.22996685576210094</c:v>
                </c:pt>
                <c:pt idx="12">
                  <c:v>-0.23179735574879409</c:v>
                </c:pt>
                <c:pt idx="13">
                  <c:v>0.78196102602952888</c:v>
                </c:pt>
                <c:pt idx="14">
                  <c:v>-0.73071194717939125</c:v>
                </c:pt>
                <c:pt idx="15">
                  <c:v>-0.93227399583284642</c:v>
                </c:pt>
                <c:pt idx="16">
                  <c:v>0.72821007323487574</c:v>
                </c:pt>
                <c:pt idx="17">
                  <c:v>-0.78988551921992989</c:v>
                </c:pt>
                <c:pt idx="18">
                  <c:v>0.66849753525127964</c:v>
                </c:pt>
                <c:pt idx="19">
                  <c:v>-0.71865873623829013</c:v>
                </c:pt>
                <c:pt idx="20">
                  <c:v>-0.68600942737842341</c:v>
                </c:pt>
                <c:pt idx="21">
                  <c:v>0.66800249067772799</c:v>
                </c:pt>
                <c:pt idx="22">
                  <c:v>0.62995918002108398</c:v>
                </c:pt>
                <c:pt idx="23">
                  <c:v>0.32284682725105979</c:v>
                </c:pt>
                <c:pt idx="24">
                  <c:v>-0.30222722087410475</c:v>
                </c:pt>
                <c:pt idx="25">
                  <c:v>0.44481512061616557</c:v>
                </c:pt>
                <c:pt idx="26">
                  <c:v>7.413812493705009E-2</c:v>
                </c:pt>
              </c:numCache>
            </c:numRef>
          </c:xVal>
          <c:yVal>
            <c:numRef>
              <c:f>'CC+BB continous'!$G$6:$G$32</c:f>
              <c:numCache>
                <c:formatCode>General</c:formatCode>
                <c:ptCount val="27"/>
                <c:pt idx="0">
                  <c:v>-0.76901517140358566</c:v>
                </c:pt>
                <c:pt idx="1">
                  <c:v>-0.7388372883861114</c:v>
                </c:pt>
                <c:pt idx="2">
                  <c:v>0.95677866028361103</c:v>
                </c:pt>
                <c:pt idx="3">
                  <c:v>0.7762484800897973</c:v>
                </c:pt>
                <c:pt idx="4">
                  <c:v>-0.68156896022409486</c:v>
                </c:pt>
                <c:pt idx="5">
                  <c:v>-0.56601023140146034</c:v>
                </c:pt>
                <c:pt idx="6">
                  <c:v>0.8538098022741919</c:v>
                </c:pt>
                <c:pt idx="7">
                  <c:v>0.73667070813047086</c:v>
                </c:pt>
                <c:pt idx="8">
                  <c:v>-0.12325715539138084</c:v>
                </c:pt>
                <c:pt idx="9">
                  <c:v>0.15424180659256692</c:v>
                </c:pt>
                <c:pt idx="10">
                  <c:v>-2.898201999900497E-2</c:v>
                </c:pt>
                <c:pt idx="11">
                  <c:v>0.80626051310524671</c:v>
                </c:pt>
                <c:pt idx="12">
                  <c:v>-0.55325662551902499</c:v>
                </c:pt>
                <c:pt idx="13">
                  <c:v>0.44303904628647822</c:v>
                </c:pt>
                <c:pt idx="14">
                  <c:v>0.35510935134239963</c:v>
                </c:pt>
                <c:pt idx="15">
                  <c:v>-0.79728529823821392</c:v>
                </c:pt>
                <c:pt idx="16">
                  <c:v>-0.63596761235941179</c:v>
                </c:pt>
                <c:pt idx="17">
                  <c:v>0.70332371301767282</c:v>
                </c:pt>
                <c:pt idx="18">
                  <c:v>0.63697472573549752</c:v>
                </c:pt>
                <c:pt idx="19">
                  <c:v>-0.40952879702560546</c:v>
                </c:pt>
                <c:pt idx="20">
                  <c:v>-0.16401028601188519</c:v>
                </c:pt>
                <c:pt idx="21">
                  <c:v>0.30008395650607961</c:v>
                </c:pt>
                <c:pt idx="22">
                  <c:v>0.20308326944506558</c:v>
                </c:pt>
                <c:pt idx="23">
                  <c:v>-0.81280469689540347</c:v>
                </c:pt>
                <c:pt idx="24">
                  <c:v>0.81926301742411156</c:v>
                </c:pt>
                <c:pt idx="25">
                  <c:v>-0.55555542437848027</c:v>
                </c:pt>
                <c:pt idx="26">
                  <c:v>0.75804266044681945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241712"/>
        <c:axId val="408724224"/>
      </c:scatterChart>
      <c:valAx>
        <c:axId val="304241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724224"/>
        <c:crosses val="autoZero"/>
        <c:crossBetween val="midCat"/>
      </c:valAx>
      <c:valAx>
        <c:axId val="40872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241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2-3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'CC+BB continous'!$G$6:$G$32</c:f>
              <c:numCache>
                <c:formatCode>General</c:formatCode>
                <c:ptCount val="27"/>
                <c:pt idx="0">
                  <c:v>-0.76901517140358566</c:v>
                </c:pt>
                <c:pt idx="1">
                  <c:v>-0.7388372883861114</c:v>
                </c:pt>
                <c:pt idx="2">
                  <c:v>0.95677866028361103</c:v>
                </c:pt>
                <c:pt idx="3">
                  <c:v>0.7762484800897973</c:v>
                </c:pt>
                <c:pt idx="4">
                  <c:v>-0.68156896022409486</c:v>
                </c:pt>
                <c:pt idx="5">
                  <c:v>-0.56601023140146034</c:v>
                </c:pt>
                <c:pt idx="6">
                  <c:v>0.8538098022741919</c:v>
                </c:pt>
                <c:pt idx="7">
                  <c:v>0.73667070813047086</c:v>
                </c:pt>
                <c:pt idx="8">
                  <c:v>-0.12325715539138084</c:v>
                </c:pt>
                <c:pt idx="9">
                  <c:v>0.15424180659256692</c:v>
                </c:pt>
                <c:pt idx="10">
                  <c:v>-2.898201999900497E-2</c:v>
                </c:pt>
                <c:pt idx="11">
                  <c:v>0.80626051310524671</c:v>
                </c:pt>
                <c:pt idx="12">
                  <c:v>-0.55325662551902499</c:v>
                </c:pt>
                <c:pt idx="13">
                  <c:v>0.44303904628647822</c:v>
                </c:pt>
                <c:pt idx="14">
                  <c:v>0.35510935134239963</c:v>
                </c:pt>
                <c:pt idx="15">
                  <c:v>-0.79728529823821392</c:v>
                </c:pt>
                <c:pt idx="16">
                  <c:v>-0.63596761235941179</c:v>
                </c:pt>
                <c:pt idx="17">
                  <c:v>0.70332371301767282</c:v>
                </c:pt>
                <c:pt idx="18">
                  <c:v>0.63697472573549752</c:v>
                </c:pt>
                <c:pt idx="19">
                  <c:v>-0.40952879702560546</c:v>
                </c:pt>
                <c:pt idx="20">
                  <c:v>-0.16401028601188519</c:v>
                </c:pt>
                <c:pt idx="21">
                  <c:v>0.30008395650607961</c:v>
                </c:pt>
                <c:pt idx="22">
                  <c:v>0.20308326944506558</c:v>
                </c:pt>
                <c:pt idx="23">
                  <c:v>-0.81280469689540347</c:v>
                </c:pt>
                <c:pt idx="24">
                  <c:v>0.81926301742411156</c:v>
                </c:pt>
                <c:pt idx="25">
                  <c:v>-0.55555542437848027</c:v>
                </c:pt>
                <c:pt idx="26">
                  <c:v>0.75804266044681945</c:v>
                </c:pt>
              </c:numCache>
            </c:numRef>
          </c:xVal>
          <c:yVal>
            <c:numRef>
              <c:f>'CC+BB continous'!$H$6:$H$32</c:f>
              <c:numCache>
                <c:formatCode>General</c:formatCode>
                <c:ptCount val="27"/>
                <c:pt idx="0">
                  <c:v>-0.95383790593309603</c:v>
                </c:pt>
                <c:pt idx="1">
                  <c:v>0.98669593638759046</c:v>
                </c:pt>
                <c:pt idx="2">
                  <c:v>-0.87893327635273155</c:v>
                </c:pt>
                <c:pt idx="3">
                  <c:v>0.91488568213964716</c:v>
                </c:pt>
                <c:pt idx="4">
                  <c:v>-0.93773479121297965</c:v>
                </c:pt>
                <c:pt idx="5">
                  <c:v>0.90755582849794236</c:v>
                </c:pt>
                <c:pt idx="6">
                  <c:v>-0.90085686316086455</c:v>
                </c:pt>
                <c:pt idx="7">
                  <c:v>0.96271043919152166</c:v>
                </c:pt>
                <c:pt idx="8">
                  <c:v>-0.404142349561389</c:v>
                </c:pt>
                <c:pt idx="9">
                  <c:v>0.73899947907350061</c:v>
                </c:pt>
                <c:pt idx="10">
                  <c:v>-0.83519633414068872</c:v>
                </c:pt>
                <c:pt idx="11">
                  <c:v>0.40776129366247121</c:v>
                </c:pt>
                <c:pt idx="12">
                  <c:v>-0.32887043569914337</c:v>
                </c:pt>
                <c:pt idx="13">
                  <c:v>0.15246658685503892</c:v>
                </c:pt>
                <c:pt idx="14">
                  <c:v>-0.34929831908793624</c:v>
                </c:pt>
                <c:pt idx="15">
                  <c:v>-0.35191479302103396</c:v>
                </c:pt>
                <c:pt idx="16">
                  <c:v>8.8216931007730898E-2</c:v>
                </c:pt>
                <c:pt idx="17">
                  <c:v>0.36707214544634814</c:v>
                </c:pt>
                <c:pt idx="18">
                  <c:v>0.22737540509688742</c:v>
                </c:pt>
                <c:pt idx="19">
                  <c:v>-0.74214814913556748</c:v>
                </c:pt>
                <c:pt idx="20">
                  <c:v>0.91221562736741724</c:v>
                </c:pt>
                <c:pt idx="21">
                  <c:v>-0.95383359698362125</c:v>
                </c:pt>
                <c:pt idx="22">
                  <c:v>0.71943638670918708</c:v>
                </c:pt>
                <c:pt idx="23">
                  <c:v>-0.74663574975114089</c:v>
                </c:pt>
                <c:pt idx="24">
                  <c:v>-0.65898623230908171</c:v>
                </c:pt>
                <c:pt idx="25">
                  <c:v>0.56615879841666428</c:v>
                </c:pt>
                <c:pt idx="26">
                  <c:v>0.8203950115696419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725008"/>
        <c:axId val="408725400"/>
      </c:scatterChart>
      <c:valAx>
        <c:axId val="408725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725400"/>
        <c:crosses val="autoZero"/>
        <c:crossBetween val="midCat"/>
      </c:valAx>
      <c:valAx>
        <c:axId val="408725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725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1-3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'CC+BB continous'!$F$6:$F$32</c:f>
              <c:numCache>
                <c:formatCode>General</c:formatCode>
                <c:ptCount val="27"/>
                <c:pt idx="0">
                  <c:v>-0.56143553418036674</c:v>
                </c:pt>
                <c:pt idx="1">
                  <c:v>-0.65025095530895216</c:v>
                </c:pt>
                <c:pt idx="2">
                  <c:v>-0.71619824837349233</c:v>
                </c:pt>
                <c:pt idx="3">
                  <c:v>-0.65929383195706248</c:v>
                </c:pt>
                <c:pt idx="4">
                  <c:v>0.91057605392578778</c:v>
                </c:pt>
                <c:pt idx="5">
                  <c:v>0.59545415153987991</c:v>
                </c:pt>
                <c:pt idx="6">
                  <c:v>0.93779777608921511</c:v>
                </c:pt>
                <c:pt idx="7">
                  <c:v>0.70078712789263753</c:v>
                </c:pt>
                <c:pt idx="8">
                  <c:v>-0.1116608108771867</c:v>
                </c:pt>
                <c:pt idx="9">
                  <c:v>-0.18065054197210192</c:v>
                </c:pt>
                <c:pt idx="10">
                  <c:v>-0.15407138692749112</c:v>
                </c:pt>
                <c:pt idx="11">
                  <c:v>-0.22996685576210094</c:v>
                </c:pt>
                <c:pt idx="12">
                  <c:v>-0.23179735574879409</c:v>
                </c:pt>
                <c:pt idx="13">
                  <c:v>0.78196102602952888</c:v>
                </c:pt>
                <c:pt idx="14">
                  <c:v>-0.73071194717939125</c:v>
                </c:pt>
                <c:pt idx="15">
                  <c:v>-0.93227399583284642</c:v>
                </c:pt>
                <c:pt idx="16">
                  <c:v>0.72821007323487574</c:v>
                </c:pt>
                <c:pt idx="17">
                  <c:v>-0.78988551921992989</c:v>
                </c:pt>
                <c:pt idx="18">
                  <c:v>0.66849753525127964</c:v>
                </c:pt>
                <c:pt idx="19">
                  <c:v>-0.71865873623829013</c:v>
                </c:pt>
                <c:pt idx="20">
                  <c:v>-0.68600942737842341</c:v>
                </c:pt>
                <c:pt idx="21">
                  <c:v>0.66800249067772799</c:v>
                </c:pt>
                <c:pt idx="22">
                  <c:v>0.62995918002108398</c:v>
                </c:pt>
                <c:pt idx="23">
                  <c:v>0.32284682725105979</c:v>
                </c:pt>
                <c:pt idx="24">
                  <c:v>-0.30222722087410475</c:v>
                </c:pt>
                <c:pt idx="25">
                  <c:v>0.44481512061616557</c:v>
                </c:pt>
                <c:pt idx="26">
                  <c:v>7.413812493705009E-2</c:v>
                </c:pt>
              </c:numCache>
            </c:numRef>
          </c:xVal>
          <c:yVal>
            <c:numRef>
              <c:f>'CC+BB continous'!$H$6:$H$32</c:f>
              <c:numCache>
                <c:formatCode>General</c:formatCode>
                <c:ptCount val="27"/>
                <c:pt idx="0">
                  <c:v>-0.95383790593309603</c:v>
                </c:pt>
                <c:pt idx="1">
                  <c:v>0.98669593638759046</c:v>
                </c:pt>
                <c:pt idx="2">
                  <c:v>-0.87893327635273155</c:v>
                </c:pt>
                <c:pt idx="3">
                  <c:v>0.91488568213964716</c:v>
                </c:pt>
                <c:pt idx="4">
                  <c:v>-0.93773479121297965</c:v>
                </c:pt>
                <c:pt idx="5">
                  <c:v>0.90755582849794236</c:v>
                </c:pt>
                <c:pt idx="6">
                  <c:v>-0.90085686316086455</c:v>
                </c:pt>
                <c:pt idx="7">
                  <c:v>0.96271043919152166</c:v>
                </c:pt>
                <c:pt idx="8">
                  <c:v>-0.404142349561389</c:v>
                </c:pt>
                <c:pt idx="9">
                  <c:v>0.73899947907350061</c:v>
                </c:pt>
                <c:pt idx="10">
                  <c:v>-0.83519633414068872</c:v>
                </c:pt>
                <c:pt idx="11">
                  <c:v>0.40776129366247121</c:v>
                </c:pt>
                <c:pt idx="12">
                  <c:v>-0.32887043569914337</c:v>
                </c:pt>
                <c:pt idx="13">
                  <c:v>0.15246658685503892</c:v>
                </c:pt>
                <c:pt idx="14">
                  <c:v>-0.34929831908793624</c:v>
                </c:pt>
                <c:pt idx="15">
                  <c:v>-0.35191479302103396</c:v>
                </c:pt>
                <c:pt idx="16">
                  <c:v>8.8216931007730898E-2</c:v>
                </c:pt>
                <c:pt idx="17">
                  <c:v>0.36707214544634814</c:v>
                </c:pt>
                <c:pt idx="18">
                  <c:v>0.22737540509688742</c:v>
                </c:pt>
                <c:pt idx="19">
                  <c:v>-0.74214814913556748</c:v>
                </c:pt>
                <c:pt idx="20">
                  <c:v>0.91221562736741724</c:v>
                </c:pt>
                <c:pt idx="21">
                  <c:v>-0.95383359698362125</c:v>
                </c:pt>
                <c:pt idx="22">
                  <c:v>0.71943638670918708</c:v>
                </c:pt>
                <c:pt idx="23">
                  <c:v>-0.74663574975114089</c:v>
                </c:pt>
                <c:pt idx="24">
                  <c:v>-0.65898623230908171</c:v>
                </c:pt>
                <c:pt idx="25">
                  <c:v>0.56615879841666428</c:v>
                </c:pt>
                <c:pt idx="26">
                  <c:v>0.8203950115696419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397552"/>
        <c:axId val="319397944"/>
      </c:scatterChart>
      <c:valAx>
        <c:axId val="319397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397944"/>
        <c:crosses val="autoZero"/>
        <c:crossBetween val="midCat"/>
      </c:valAx>
      <c:valAx>
        <c:axId val="319397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397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LHS 1-2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'CC+BB continous'!$P$6:$P$32</c:f>
              <c:numCache>
                <c:formatCode>General</c:formatCode>
                <c:ptCount val="27"/>
                <c:pt idx="0">
                  <c:v>0.68518518518518523</c:v>
                </c:pt>
                <c:pt idx="1">
                  <c:v>0.72222222222222221</c:v>
                </c:pt>
                <c:pt idx="2">
                  <c:v>0.83333333333333337</c:v>
                </c:pt>
                <c:pt idx="3">
                  <c:v>0.75925925925925919</c:v>
                </c:pt>
                <c:pt idx="4">
                  <c:v>5.5555555555555552E-2</c:v>
                </c:pt>
                <c:pt idx="5">
                  <c:v>0.31481481481481477</c:v>
                </c:pt>
                <c:pt idx="6">
                  <c:v>1.8518518518518517E-2</c:v>
                </c:pt>
                <c:pt idx="7">
                  <c:v>0.16666666666666666</c:v>
                </c:pt>
                <c:pt idx="8">
                  <c:v>0.46296296296296291</c:v>
                </c:pt>
                <c:pt idx="9">
                  <c:v>0.53703703703703709</c:v>
                </c:pt>
                <c:pt idx="10">
                  <c:v>0.5</c:v>
                </c:pt>
                <c:pt idx="11">
                  <c:v>0.57407407407407407</c:v>
                </c:pt>
                <c:pt idx="12">
                  <c:v>0.61111111111111105</c:v>
                </c:pt>
                <c:pt idx="13">
                  <c:v>9.2592592592592587E-2</c:v>
                </c:pt>
                <c:pt idx="14">
                  <c:v>0.90740740740740733</c:v>
                </c:pt>
                <c:pt idx="15">
                  <c:v>0.98148148148148151</c:v>
                </c:pt>
                <c:pt idx="16">
                  <c:v>0.12962962962962962</c:v>
                </c:pt>
                <c:pt idx="17">
                  <c:v>0.94444444444444442</c:v>
                </c:pt>
                <c:pt idx="18">
                  <c:v>0.20370370370370369</c:v>
                </c:pt>
                <c:pt idx="19">
                  <c:v>0.87037037037037035</c:v>
                </c:pt>
                <c:pt idx="20">
                  <c:v>0.79629629629629628</c:v>
                </c:pt>
                <c:pt idx="21">
                  <c:v>0.24074074074074073</c:v>
                </c:pt>
                <c:pt idx="22">
                  <c:v>0.27777777777777779</c:v>
                </c:pt>
                <c:pt idx="23">
                  <c:v>0.38888888888888884</c:v>
                </c:pt>
                <c:pt idx="24">
                  <c:v>0.64814814814814814</c:v>
                </c:pt>
                <c:pt idx="25">
                  <c:v>0.35185185185185186</c:v>
                </c:pt>
                <c:pt idx="26">
                  <c:v>0.42592592592592593</c:v>
                </c:pt>
              </c:numCache>
            </c:numRef>
          </c:xVal>
          <c:yVal>
            <c:numRef>
              <c:f>'CC+BB continous'!$Q$6:$Q$32</c:f>
              <c:numCache>
                <c:formatCode>General</c:formatCode>
                <c:ptCount val="27"/>
                <c:pt idx="0">
                  <c:v>0.90740740740740733</c:v>
                </c:pt>
                <c:pt idx="1">
                  <c:v>0.87037037037037035</c:v>
                </c:pt>
                <c:pt idx="2">
                  <c:v>1.8518518518518517E-2</c:v>
                </c:pt>
                <c:pt idx="3">
                  <c:v>0.16666666666666666</c:v>
                </c:pt>
                <c:pt idx="4">
                  <c:v>0.83333333333333337</c:v>
                </c:pt>
                <c:pt idx="5">
                  <c:v>0.75925925925925919</c:v>
                </c:pt>
                <c:pt idx="6">
                  <c:v>5.5555555555555552E-2</c:v>
                </c:pt>
                <c:pt idx="7">
                  <c:v>0.24074074074074073</c:v>
                </c:pt>
                <c:pt idx="8">
                  <c:v>0.57407407407407407</c:v>
                </c:pt>
                <c:pt idx="9">
                  <c:v>0.5</c:v>
                </c:pt>
                <c:pt idx="10">
                  <c:v>0.53703703703703709</c:v>
                </c:pt>
                <c:pt idx="11">
                  <c:v>0.12962962962962962</c:v>
                </c:pt>
                <c:pt idx="12">
                  <c:v>0.68518518518518523</c:v>
                </c:pt>
                <c:pt idx="13">
                  <c:v>0.35185185185185186</c:v>
                </c:pt>
                <c:pt idx="14">
                  <c:v>0.38888888888888884</c:v>
                </c:pt>
                <c:pt idx="15">
                  <c:v>0.94444444444444442</c:v>
                </c:pt>
                <c:pt idx="16">
                  <c:v>0.79629629629629628</c:v>
                </c:pt>
                <c:pt idx="17">
                  <c:v>0.27777777777777779</c:v>
                </c:pt>
                <c:pt idx="18">
                  <c:v>0.31481481481481477</c:v>
                </c:pt>
                <c:pt idx="19">
                  <c:v>0.64814814814814814</c:v>
                </c:pt>
                <c:pt idx="20">
                  <c:v>0.61111111111111105</c:v>
                </c:pt>
                <c:pt idx="21">
                  <c:v>0.42592592592592593</c:v>
                </c:pt>
                <c:pt idx="22">
                  <c:v>0.46296296296296291</c:v>
                </c:pt>
                <c:pt idx="23">
                  <c:v>0.98148148148148151</c:v>
                </c:pt>
                <c:pt idx="24">
                  <c:v>9.2592592592592587E-2</c:v>
                </c:pt>
                <c:pt idx="25">
                  <c:v>0.72222222222222221</c:v>
                </c:pt>
                <c:pt idx="26">
                  <c:v>0.20370370370370369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398728"/>
        <c:axId val="319399120"/>
      </c:scatterChart>
      <c:valAx>
        <c:axId val="319398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399120"/>
        <c:crosses val="autoZero"/>
        <c:crossBetween val="midCat"/>
        <c:majorUnit val="6.6670000000000021E-2"/>
      </c:valAx>
      <c:valAx>
        <c:axId val="31939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398728"/>
        <c:crosses val="autoZero"/>
        <c:crossBetween val="midCat"/>
        <c:majorUnit val="3.7040000000000003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LHS 2-3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'CC+BB continous'!$Q$6:$Q$20</c:f>
              <c:numCache>
                <c:formatCode>General</c:formatCode>
                <c:ptCount val="15"/>
                <c:pt idx="0">
                  <c:v>0.90740740740740733</c:v>
                </c:pt>
                <c:pt idx="1">
                  <c:v>0.87037037037037035</c:v>
                </c:pt>
                <c:pt idx="2">
                  <c:v>1.8518518518518517E-2</c:v>
                </c:pt>
                <c:pt idx="3">
                  <c:v>0.16666666666666666</c:v>
                </c:pt>
                <c:pt idx="4">
                  <c:v>0.83333333333333337</c:v>
                </c:pt>
                <c:pt idx="5">
                  <c:v>0.75925925925925919</c:v>
                </c:pt>
                <c:pt idx="6">
                  <c:v>5.5555555555555552E-2</c:v>
                </c:pt>
                <c:pt idx="7">
                  <c:v>0.24074074074074073</c:v>
                </c:pt>
                <c:pt idx="8">
                  <c:v>0.57407407407407407</c:v>
                </c:pt>
                <c:pt idx="9">
                  <c:v>0.5</c:v>
                </c:pt>
                <c:pt idx="10">
                  <c:v>0.53703703703703709</c:v>
                </c:pt>
                <c:pt idx="11">
                  <c:v>0.12962962962962962</c:v>
                </c:pt>
                <c:pt idx="12">
                  <c:v>0.68518518518518523</c:v>
                </c:pt>
                <c:pt idx="13">
                  <c:v>0.35185185185185186</c:v>
                </c:pt>
                <c:pt idx="14">
                  <c:v>0.38888888888888884</c:v>
                </c:pt>
              </c:numCache>
            </c:numRef>
          </c:xVal>
          <c:yVal>
            <c:numRef>
              <c:f>'CC+BB continous'!$R$6:$R$20</c:f>
              <c:numCache>
                <c:formatCode>General</c:formatCode>
                <c:ptCount val="15"/>
                <c:pt idx="0">
                  <c:v>0.98148148148148151</c:v>
                </c:pt>
                <c:pt idx="1">
                  <c:v>1.8518518518518517E-2</c:v>
                </c:pt>
                <c:pt idx="2">
                  <c:v>0.83333333333333337</c:v>
                </c:pt>
                <c:pt idx="3">
                  <c:v>9.2592592592592587E-2</c:v>
                </c:pt>
                <c:pt idx="4">
                  <c:v>0.90740740740740733</c:v>
                </c:pt>
                <c:pt idx="5">
                  <c:v>0.16666666666666666</c:v>
                </c:pt>
                <c:pt idx="6">
                  <c:v>0.87037037037037035</c:v>
                </c:pt>
                <c:pt idx="7">
                  <c:v>5.5555555555555552E-2</c:v>
                </c:pt>
                <c:pt idx="8">
                  <c:v>0.64814814814814814</c:v>
                </c:pt>
                <c:pt idx="9">
                  <c:v>0.24074074074074073</c:v>
                </c:pt>
                <c:pt idx="10">
                  <c:v>0.79629629629629628</c:v>
                </c:pt>
                <c:pt idx="11">
                  <c:v>0.35185185185185186</c:v>
                </c:pt>
                <c:pt idx="12">
                  <c:v>0.53703703703703709</c:v>
                </c:pt>
                <c:pt idx="13">
                  <c:v>0.46296296296296291</c:v>
                </c:pt>
                <c:pt idx="14">
                  <c:v>0.57407407407407407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500960"/>
        <c:axId val="320501352"/>
      </c:scatterChart>
      <c:valAx>
        <c:axId val="320500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501352"/>
        <c:crosses val="autoZero"/>
        <c:crossBetween val="midCat"/>
        <c:majorUnit val="6.6670000000000021E-2"/>
      </c:valAx>
      <c:valAx>
        <c:axId val="320501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500960"/>
        <c:crosses val="autoZero"/>
        <c:crossBetween val="midCat"/>
        <c:majorUnit val="3.7040000000000003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LHS 1-3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'CC+BB continous'!$P$6:$P$20</c:f>
              <c:numCache>
                <c:formatCode>General</c:formatCode>
                <c:ptCount val="15"/>
                <c:pt idx="0">
                  <c:v>0.68518518518518523</c:v>
                </c:pt>
                <c:pt idx="1">
                  <c:v>0.72222222222222221</c:v>
                </c:pt>
                <c:pt idx="2">
                  <c:v>0.83333333333333337</c:v>
                </c:pt>
                <c:pt idx="3">
                  <c:v>0.75925925925925919</c:v>
                </c:pt>
                <c:pt idx="4">
                  <c:v>5.5555555555555552E-2</c:v>
                </c:pt>
                <c:pt idx="5">
                  <c:v>0.31481481481481477</c:v>
                </c:pt>
                <c:pt idx="6">
                  <c:v>1.8518518518518517E-2</c:v>
                </c:pt>
                <c:pt idx="7">
                  <c:v>0.16666666666666666</c:v>
                </c:pt>
                <c:pt idx="8">
                  <c:v>0.46296296296296291</c:v>
                </c:pt>
                <c:pt idx="9">
                  <c:v>0.53703703703703709</c:v>
                </c:pt>
                <c:pt idx="10">
                  <c:v>0.5</c:v>
                </c:pt>
                <c:pt idx="11">
                  <c:v>0.57407407407407407</c:v>
                </c:pt>
                <c:pt idx="12">
                  <c:v>0.61111111111111105</c:v>
                </c:pt>
                <c:pt idx="13">
                  <c:v>9.2592592592592587E-2</c:v>
                </c:pt>
                <c:pt idx="14">
                  <c:v>0.90740740740740733</c:v>
                </c:pt>
              </c:numCache>
            </c:numRef>
          </c:xVal>
          <c:yVal>
            <c:numRef>
              <c:f>'CC+BB continous'!$R$6:$R$20</c:f>
              <c:numCache>
                <c:formatCode>General</c:formatCode>
                <c:ptCount val="15"/>
                <c:pt idx="0">
                  <c:v>0.98148148148148151</c:v>
                </c:pt>
                <c:pt idx="1">
                  <c:v>1.8518518518518517E-2</c:v>
                </c:pt>
                <c:pt idx="2">
                  <c:v>0.83333333333333337</c:v>
                </c:pt>
                <c:pt idx="3">
                  <c:v>9.2592592592592587E-2</c:v>
                </c:pt>
                <c:pt idx="4">
                  <c:v>0.90740740740740733</c:v>
                </c:pt>
                <c:pt idx="5">
                  <c:v>0.16666666666666666</c:v>
                </c:pt>
                <c:pt idx="6">
                  <c:v>0.87037037037037035</c:v>
                </c:pt>
                <c:pt idx="7">
                  <c:v>5.5555555555555552E-2</c:v>
                </c:pt>
                <c:pt idx="8">
                  <c:v>0.64814814814814814</c:v>
                </c:pt>
                <c:pt idx="9">
                  <c:v>0.24074074074074073</c:v>
                </c:pt>
                <c:pt idx="10">
                  <c:v>0.79629629629629628</c:v>
                </c:pt>
                <c:pt idx="11">
                  <c:v>0.35185185185185186</c:v>
                </c:pt>
                <c:pt idx="12">
                  <c:v>0.53703703703703709</c:v>
                </c:pt>
                <c:pt idx="13">
                  <c:v>0.46296296296296291</c:v>
                </c:pt>
                <c:pt idx="14">
                  <c:v>0.57407407407407407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502136"/>
        <c:axId val="319637488"/>
      </c:scatterChart>
      <c:valAx>
        <c:axId val="320502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9637488"/>
        <c:crosses val="autoZero"/>
        <c:crossBetween val="midCat"/>
        <c:majorUnit val="6.6670000000000021E-2"/>
      </c:valAx>
      <c:valAx>
        <c:axId val="31963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502136"/>
        <c:crosses val="autoZero"/>
        <c:crossBetween val="midCat"/>
        <c:majorUnit val="3.7040000000000003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220980</xdr:colOff>
      <xdr:row>17</xdr:row>
      <xdr:rowOff>38100</xdr:rowOff>
    </xdr:from>
    <xdr:to>
      <xdr:col>6</xdr:col>
      <xdr:colOff>441960</xdr:colOff>
      <xdr:row>37</xdr:row>
      <xdr:rowOff>60960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167640</xdr:rowOff>
    </xdr:from>
    <xdr:to>
      <xdr:col>4</xdr:col>
      <xdr:colOff>403860</xdr:colOff>
      <xdr:row>34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411480</xdr:colOff>
      <xdr:row>18</xdr:row>
      <xdr:rowOff>160020</xdr:rowOff>
    </xdr:from>
    <xdr:to>
      <xdr:col>8</xdr:col>
      <xdr:colOff>510540</xdr:colOff>
      <xdr:row>34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533400</xdr:colOff>
      <xdr:row>18</xdr:row>
      <xdr:rowOff>175260</xdr:rowOff>
    </xdr:from>
    <xdr:to>
      <xdr:col>13</xdr:col>
      <xdr:colOff>281940</xdr:colOff>
      <xdr:row>33</xdr:row>
      <xdr:rowOff>167640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352697</xdr:colOff>
      <xdr:row>22</xdr:row>
      <xdr:rowOff>123008</xdr:rowOff>
    </xdr:from>
    <xdr:to>
      <xdr:col>19</xdr:col>
      <xdr:colOff>116477</xdr:colOff>
      <xdr:row>39</xdr:row>
      <xdr:rowOff>54429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200297</xdr:colOff>
      <xdr:row>22</xdr:row>
      <xdr:rowOff>123008</xdr:rowOff>
    </xdr:from>
    <xdr:to>
      <xdr:col>24</xdr:col>
      <xdr:colOff>573677</xdr:colOff>
      <xdr:row>39</xdr:row>
      <xdr:rowOff>54429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40277</xdr:colOff>
      <xdr:row>22</xdr:row>
      <xdr:rowOff>100148</xdr:rowOff>
    </xdr:from>
    <xdr:to>
      <xdr:col>30</xdr:col>
      <xdr:colOff>413657</xdr:colOff>
      <xdr:row>39</xdr:row>
      <xdr:rowOff>29392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167640</xdr:rowOff>
    </xdr:from>
    <xdr:to>
      <xdr:col>4</xdr:col>
      <xdr:colOff>403860</xdr:colOff>
      <xdr:row>40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411480</xdr:colOff>
      <xdr:row>24</xdr:row>
      <xdr:rowOff>160020</xdr:rowOff>
    </xdr:from>
    <xdr:to>
      <xdr:col>8</xdr:col>
      <xdr:colOff>510540</xdr:colOff>
      <xdr:row>40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533400</xdr:colOff>
      <xdr:row>24</xdr:row>
      <xdr:rowOff>175260</xdr:rowOff>
    </xdr:from>
    <xdr:to>
      <xdr:col>13</xdr:col>
      <xdr:colOff>281940</xdr:colOff>
      <xdr:row>39</xdr:row>
      <xdr:rowOff>167640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352697</xdr:colOff>
      <xdr:row>28</xdr:row>
      <xdr:rowOff>123008</xdr:rowOff>
    </xdr:from>
    <xdr:to>
      <xdr:col>19</xdr:col>
      <xdr:colOff>116477</xdr:colOff>
      <xdr:row>45</xdr:row>
      <xdr:rowOff>54429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200297</xdr:colOff>
      <xdr:row>28</xdr:row>
      <xdr:rowOff>123008</xdr:rowOff>
    </xdr:from>
    <xdr:to>
      <xdr:col>24</xdr:col>
      <xdr:colOff>573677</xdr:colOff>
      <xdr:row>45</xdr:row>
      <xdr:rowOff>54429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40277</xdr:colOff>
      <xdr:row>28</xdr:row>
      <xdr:rowOff>100148</xdr:rowOff>
    </xdr:from>
    <xdr:to>
      <xdr:col>30</xdr:col>
      <xdr:colOff>413657</xdr:colOff>
      <xdr:row>45</xdr:row>
      <xdr:rowOff>29392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167640</xdr:rowOff>
    </xdr:from>
    <xdr:to>
      <xdr:col>4</xdr:col>
      <xdr:colOff>403860</xdr:colOff>
      <xdr:row>52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411480</xdr:colOff>
      <xdr:row>36</xdr:row>
      <xdr:rowOff>160020</xdr:rowOff>
    </xdr:from>
    <xdr:to>
      <xdr:col>8</xdr:col>
      <xdr:colOff>510540</xdr:colOff>
      <xdr:row>52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533400</xdr:colOff>
      <xdr:row>36</xdr:row>
      <xdr:rowOff>175260</xdr:rowOff>
    </xdr:from>
    <xdr:to>
      <xdr:col>13</xdr:col>
      <xdr:colOff>281940</xdr:colOff>
      <xdr:row>51</xdr:row>
      <xdr:rowOff>167640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352697</xdr:colOff>
      <xdr:row>40</xdr:row>
      <xdr:rowOff>123008</xdr:rowOff>
    </xdr:from>
    <xdr:to>
      <xdr:col>19</xdr:col>
      <xdr:colOff>116477</xdr:colOff>
      <xdr:row>57</xdr:row>
      <xdr:rowOff>54429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200297</xdr:colOff>
      <xdr:row>40</xdr:row>
      <xdr:rowOff>123008</xdr:rowOff>
    </xdr:from>
    <xdr:to>
      <xdr:col>24</xdr:col>
      <xdr:colOff>573677</xdr:colOff>
      <xdr:row>57</xdr:row>
      <xdr:rowOff>54429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40277</xdr:colOff>
      <xdr:row>40</xdr:row>
      <xdr:rowOff>100148</xdr:rowOff>
    </xdr:from>
    <xdr:to>
      <xdr:col>30</xdr:col>
      <xdr:colOff>413657</xdr:colOff>
      <xdr:row>57</xdr:row>
      <xdr:rowOff>29392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</xdr:colOff>
      <xdr:row>6</xdr:row>
      <xdr:rowOff>175260</xdr:rowOff>
    </xdr:from>
    <xdr:to>
      <xdr:col>17</xdr:col>
      <xdr:colOff>106680</xdr:colOff>
      <xdr:row>10</xdr:row>
      <xdr:rowOff>167640</xdr:rowOff>
    </xdr:to>
    <xdr:cxnSp macro="">
      <xdr:nvCxnSpPr>
        <xdr:cNvPr id="3" name="Straight Arrow Connector 2"/>
        <xdr:cNvCxnSpPr/>
      </xdr:nvCxnSpPr>
      <xdr:spPr>
        <a:xfrm>
          <a:off x="3055620" y="1272540"/>
          <a:ext cx="7597140" cy="723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594360</xdr:colOff>
      <xdr:row>11</xdr:row>
      <xdr:rowOff>15240</xdr:rowOff>
    </xdr:from>
    <xdr:to>
      <xdr:col>16</xdr:col>
      <xdr:colOff>548640</xdr:colOff>
      <xdr:row>18</xdr:row>
      <xdr:rowOff>129540</xdr:rowOff>
    </xdr:to>
    <xdr:cxnSp macro="">
      <xdr:nvCxnSpPr>
        <xdr:cNvPr id="5" name="Straight Arrow Connector 4"/>
        <xdr:cNvCxnSpPr/>
      </xdr:nvCxnSpPr>
      <xdr:spPr>
        <a:xfrm>
          <a:off x="3032760" y="2026920"/>
          <a:ext cx="7452360" cy="13944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601980</xdr:colOff>
      <xdr:row>15</xdr:row>
      <xdr:rowOff>7620</xdr:rowOff>
    </xdr:from>
    <xdr:to>
      <xdr:col>16</xdr:col>
      <xdr:colOff>449580</xdr:colOff>
      <xdr:row>26</xdr:row>
      <xdr:rowOff>144780</xdr:rowOff>
    </xdr:to>
    <xdr:cxnSp macro="">
      <xdr:nvCxnSpPr>
        <xdr:cNvPr id="7" name="Straight Arrow Connector 6"/>
        <xdr:cNvCxnSpPr/>
      </xdr:nvCxnSpPr>
      <xdr:spPr>
        <a:xfrm>
          <a:off x="3040380" y="2750820"/>
          <a:ext cx="7345680" cy="21488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601980</xdr:colOff>
      <xdr:row>19</xdr:row>
      <xdr:rowOff>15240</xdr:rowOff>
    </xdr:from>
    <xdr:to>
      <xdr:col>16</xdr:col>
      <xdr:colOff>403860</xdr:colOff>
      <xdr:row>34</xdr:row>
      <xdr:rowOff>152400</xdr:rowOff>
    </xdr:to>
    <xdr:cxnSp macro="">
      <xdr:nvCxnSpPr>
        <xdr:cNvPr id="9" name="Straight Arrow Connector 8"/>
        <xdr:cNvCxnSpPr/>
      </xdr:nvCxnSpPr>
      <xdr:spPr>
        <a:xfrm>
          <a:off x="3040380" y="3489960"/>
          <a:ext cx="7299960" cy="28803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</xdr:colOff>
      <xdr:row>23</xdr:row>
      <xdr:rowOff>7620</xdr:rowOff>
    </xdr:from>
    <xdr:to>
      <xdr:col>16</xdr:col>
      <xdr:colOff>342900</xdr:colOff>
      <xdr:row>43</xdr:row>
      <xdr:rowOff>15240</xdr:rowOff>
    </xdr:to>
    <xdr:cxnSp macro="">
      <xdr:nvCxnSpPr>
        <xdr:cNvPr id="11" name="Straight Arrow Connector 10"/>
        <xdr:cNvCxnSpPr/>
      </xdr:nvCxnSpPr>
      <xdr:spPr>
        <a:xfrm>
          <a:off x="3086100" y="4213860"/>
          <a:ext cx="7193280" cy="36652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</xdr:colOff>
      <xdr:row>27</xdr:row>
      <xdr:rowOff>22860</xdr:rowOff>
    </xdr:from>
    <xdr:to>
      <xdr:col>16</xdr:col>
      <xdr:colOff>472440</xdr:colOff>
      <xdr:row>50</xdr:row>
      <xdr:rowOff>175260</xdr:rowOff>
    </xdr:to>
    <xdr:cxnSp macro="">
      <xdr:nvCxnSpPr>
        <xdr:cNvPr id="13" name="Straight Arrow Connector 12"/>
        <xdr:cNvCxnSpPr/>
      </xdr:nvCxnSpPr>
      <xdr:spPr>
        <a:xfrm>
          <a:off x="3055620" y="4960620"/>
          <a:ext cx="7353300" cy="43586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queryTables/queryTable1.xml><?xml version="1.0" encoding="utf-8"?>
<queryTable xmlns="http://schemas.openxmlformats.org/spreadsheetml/2006/main" name="boxbenken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selection sqref="A1:Y12"/>
    </sheetView>
  </sheetViews>
  <sheetFormatPr defaultRowHeight="14.4" x14ac:dyDescent="0.3"/>
  <sheetData>
    <row r="1" spans="1:15" x14ac:dyDescent="0.3">
      <c r="A1" s="11" t="s">
        <v>80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</row>
    <row r="2" spans="1:15" x14ac:dyDescent="0.3">
      <c r="A2" s="12" t="s">
        <v>81</v>
      </c>
      <c r="B2" s="11"/>
      <c r="C2" s="11"/>
      <c r="D2" s="11"/>
      <c r="E2" s="11"/>
      <c r="F2" s="11"/>
      <c r="G2" s="11"/>
      <c r="H2" s="11"/>
      <c r="I2" s="11"/>
      <c r="J2" s="11"/>
      <c r="K2" s="12"/>
      <c r="L2" s="12"/>
      <c r="M2" s="12"/>
      <c r="N2" s="12"/>
      <c r="O2" s="12"/>
    </row>
    <row r="3" spans="1:15" x14ac:dyDescent="0.3">
      <c r="A3" s="12"/>
      <c r="B3" s="11"/>
      <c r="C3" s="11"/>
      <c r="D3" s="11"/>
      <c r="E3" s="11"/>
      <c r="F3" s="11"/>
      <c r="G3" s="11"/>
      <c r="H3" s="11"/>
      <c r="I3" s="11"/>
      <c r="J3" s="11"/>
      <c r="K3" s="12"/>
      <c r="L3" s="12"/>
      <c r="M3" s="12"/>
      <c r="N3" s="12"/>
      <c r="O3" s="12"/>
    </row>
    <row r="4" spans="1:15" x14ac:dyDescent="0.3">
      <c r="A4" s="11" t="s">
        <v>82</v>
      </c>
      <c r="B4" s="11"/>
      <c r="C4" s="11"/>
      <c r="D4" s="11"/>
      <c r="E4" s="11"/>
      <c r="F4" s="11"/>
      <c r="G4" s="11"/>
      <c r="H4" s="11"/>
      <c r="I4" s="11"/>
      <c r="J4" s="11"/>
      <c r="K4" s="12"/>
      <c r="L4" s="12"/>
      <c r="M4" s="12"/>
      <c r="N4" s="12"/>
      <c r="O4" s="12"/>
    </row>
    <row r="5" spans="1:15" x14ac:dyDescent="0.3">
      <c r="A5" s="12" t="s">
        <v>83</v>
      </c>
      <c r="B5" s="11"/>
      <c r="C5" s="11"/>
      <c r="D5" s="11"/>
      <c r="E5" s="11"/>
      <c r="F5" s="11"/>
      <c r="G5" s="11"/>
      <c r="H5" s="11"/>
      <c r="I5" s="11"/>
      <c r="J5" s="11"/>
      <c r="K5" s="12"/>
      <c r="L5" s="12"/>
      <c r="M5" s="12"/>
      <c r="N5" s="12"/>
      <c r="O5" s="12"/>
    </row>
    <row r="6" spans="1:15" x14ac:dyDescent="0.3">
      <c r="A6" s="12"/>
      <c r="B6" s="11"/>
      <c r="C6" s="11"/>
      <c r="D6" s="11"/>
      <c r="E6" s="11"/>
      <c r="F6" s="11"/>
      <c r="G6" s="11"/>
      <c r="H6" s="11"/>
      <c r="I6" s="11"/>
      <c r="J6" s="11"/>
      <c r="K6" s="12"/>
      <c r="L6" s="12"/>
      <c r="M6" s="12"/>
      <c r="N6" s="12"/>
      <c r="O6" s="12"/>
    </row>
    <row r="7" spans="1:15" x14ac:dyDescent="0.3">
      <c r="A7" s="12" t="s">
        <v>84</v>
      </c>
      <c r="B7" s="11"/>
      <c r="C7" s="11"/>
      <c r="D7" s="11"/>
      <c r="E7" s="11"/>
      <c r="F7" s="11"/>
      <c r="G7" s="11"/>
      <c r="H7" s="11"/>
      <c r="I7" s="11"/>
      <c r="J7" s="11"/>
      <c r="K7" s="12"/>
      <c r="L7" s="12"/>
      <c r="M7" s="12"/>
      <c r="N7" s="12"/>
      <c r="O7" s="12"/>
    </row>
    <row r="8" spans="1:15" x14ac:dyDescent="0.3">
      <c r="A8" s="11" t="s">
        <v>85</v>
      </c>
      <c r="B8" s="11"/>
      <c r="C8" s="11"/>
      <c r="D8" s="11"/>
      <c r="E8" s="11"/>
      <c r="F8" s="11"/>
      <c r="G8" s="11"/>
      <c r="H8" s="11"/>
      <c r="I8" s="11"/>
      <c r="J8" s="11"/>
      <c r="K8" s="12"/>
      <c r="L8" s="12"/>
      <c r="M8" s="12"/>
      <c r="N8" s="12"/>
      <c r="O8" s="12"/>
    </row>
    <row r="9" spans="1:15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2"/>
      <c r="L9" s="12"/>
      <c r="M9" s="12"/>
      <c r="N9" s="12"/>
      <c r="O9" s="12"/>
    </row>
    <row r="10" spans="1:15" x14ac:dyDescent="0.3">
      <c r="A10" s="11" t="s">
        <v>86</v>
      </c>
      <c r="B10" s="11"/>
      <c r="C10" s="11"/>
      <c r="D10" s="11"/>
      <c r="E10" s="11"/>
      <c r="F10" s="11"/>
      <c r="G10" s="11"/>
      <c r="H10" s="11"/>
      <c r="I10" s="11"/>
      <c r="J10" s="11"/>
      <c r="K10" s="12"/>
      <c r="L10" s="12"/>
      <c r="M10" s="12"/>
      <c r="N10" s="12"/>
      <c r="O10" s="12"/>
    </row>
    <row r="11" spans="1:15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2"/>
      <c r="L11" s="12"/>
      <c r="M11" s="12"/>
      <c r="N11" s="12"/>
      <c r="O11" s="12"/>
    </row>
    <row r="12" spans="1:15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E15" sqref="E15"/>
    </sheetView>
  </sheetViews>
  <sheetFormatPr defaultRowHeight="14.4" x14ac:dyDescent="0.3"/>
  <cols>
    <col min="1" max="1" width="11.33203125" customWidth="1"/>
    <col min="2" max="2" width="6.33203125" customWidth="1"/>
    <col min="3" max="3" width="11.88671875" bestFit="1" customWidth="1"/>
    <col min="4" max="4" width="20" customWidth="1"/>
    <col min="5" max="5" width="27.21875" customWidth="1"/>
    <col min="6" max="6" width="16.6640625" customWidth="1"/>
    <col min="7" max="7" width="14.44140625" customWidth="1"/>
    <col min="8" max="8" width="13" customWidth="1"/>
    <col min="9" max="9" width="16.44140625" customWidth="1"/>
  </cols>
  <sheetData>
    <row r="1" spans="1:12" x14ac:dyDescent="0.3">
      <c r="A1" s="1" t="s">
        <v>8</v>
      </c>
    </row>
    <row r="2" spans="1:12" x14ac:dyDescent="0.3">
      <c r="A2" t="s">
        <v>4</v>
      </c>
    </row>
    <row r="4" spans="1:12" x14ac:dyDescent="0.3">
      <c r="A4" s="7" t="s">
        <v>26</v>
      </c>
      <c r="B4" s="8" t="s">
        <v>0</v>
      </c>
      <c r="C4" s="9" t="s">
        <v>1</v>
      </c>
      <c r="D4" s="9" t="s">
        <v>2</v>
      </c>
      <c r="E4" s="7" t="s">
        <v>3</v>
      </c>
      <c r="F4" s="7" t="s">
        <v>27</v>
      </c>
      <c r="G4" s="7" t="s">
        <v>5</v>
      </c>
      <c r="H4" s="7" t="s">
        <v>6</v>
      </c>
      <c r="I4" s="7" t="s">
        <v>7</v>
      </c>
      <c r="L4" s="1" t="s">
        <v>17</v>
      </c>
    </row>
    <row r="5" spans="1:12" x14ac:dyDescent="0.3">
      <c r="A5">
        <v>3</v>
      </c>
      <c r="B5">
        <v>2</v>
      </c>
      <c r="C5" s="4">
        <v>3</v>
      </c>
      <c r="D5" s="4">
        <v>4</v>
      </c>
      <c r="E5">
        <v>10</v>
      </c>
      <c r="F5">
        <v>13</v>
      </c>
      <c r="G5">
        <f>2*A5+1</f>
        <v>7</v>
      </c>
      <c r="H5">
        <f>POWER(3,A5)</f>
        <v>27</v>
      </c>
      <c r="I5">
        <f t="shared" ref="I5:I15" si="0">POWER(2,A5)+G5</f>
        <v>15</v>
      </c>
      <c r="L5" t="s">
        <v>62</v>
      </c>
    </row>
    <row r="6" spans="1:12" x14ac:dyDescent="0.3">
      <c r="A6">
        <v>4</v>
      </c>
      <c r="B6">
        <v>2</v>
      </c>
      <c r="C6" s="4">
        <v>6</v>
      </c>
      <c r="D6" s="4">
        <v>4</v>
      </c>
      <c r="E6">
        <v>15</v>
      </c>
      <c r="F6">
        <v>25</v>
      </c>
      <c r="G6">
        <f t="shared" ref="G6:G15" si="1">2*A6+1</f>
        <v>9</v>
      </c>
      <c r="H6">
        <f t="shared" ref="H6:H15" si="2">POWER(3,A6)</f>
        <v>81</v>
      </c>
      <c r="I6">
        <f t="shared" si="0"/>
        <v>25</v>
      </c>
    </row>
    <row r="7" spans="1:12" x14ac:dyDescent="0.3">
      <c r="A7">
        <v>5</v>
      </c>
      <c r="B7">
        <v>2</v>
      </c>
      <c r="C7" s="4">
        <v>10</v>
      </c>
      <c r="D7" s="4">
        <v>4</v>
      </c>
      <c r="E7">
        <v>21</v>
      </c>
      <c r="F7">
        <v>41</v>
      </c>
      <c r="G7">
        <f t="shared" si="1"/>
        <v>11</v>
      </c>
      <c r="H7">
        <f t="shared" si="2"/>
        <v>243</v>
      </c>
      <c r="I7">
        <f t="shared" si="0"/>
        <v>43</v>
      </c>
    </row>
    <row r="8" spans="1:12" x14ac:dyDescent="0.3">
      <c r="A8">
        <v>6</v>
      </c>
      <c r="B8">
        <v>3</v>
      </c>
      <c r="C8" s="4">
        <v>6</v>
      </c>
      <c r="D8" s="4">
        <v>8</v>
      </c>
      <c r="E8">
        <v>28</v>
      </c>
      <c r="F8">
        <v>49</v>
      </c>
      <c r="G8">
        <f t="shared" si="1"/>
        <v>13</v>
      </c>
      <c r="H8">
        <f t="shared" si="2"/>
        <v>729</v>
      </c>
      <c r="I8">
        <f t="shared" si="0"/>
        <v>77</v>
      </c>
    </row>
    <row r="9" spans="1:12" x14ac:dyDescent="0.3">
      <c r="A9">
        <v>7</v>
      </c>
      <c r="B9">
        <v>3</v>
      </c>
      <c r="C9" s="4">
        <v>7</v>
      </c>
      <c r="D9" s="4">
        <v>8</v>
      </c>
      <c r="E9">
        <v>36</v>
      </c>
      <c r="F9">
        <v>57</v>
      </c>
      <c r="G9">
        <f t="shared" si="1"/>
        <v>15</v>
      </c>
      <c r="H9" s="2">
        <f t="shared" si="2"/>
        <v>2187</v>
      </c>
      <c r="I9">
        <f t="shared" si="0"/>
        <v>143</v>
      </c>
    </row>
    <row r="10" spans="1:12" x14ac:dyDescent="0.3">
      <c r="A10">
        <v>8</v>
      </c>
      <c r="B10">
        <v>4</v>
      </c>
      <c r="C10" s="4">
        <v>14</v>
      </c>
      <c r="D10" s="4">
        <v>8</v>
      </c>
      <c r="E10">
        <v>45</v>
      </c>
      <c r="F10">
        <v>113</v>
      </c>
      <c r="G10">
        <f t="shared" si="1"/>
        <v>17</v>
      </c>
      <c r="H10" s="2">
        <f t="shared" si="2"/>
        <v>6561</v>
      </c>
      <c r="I10">
        <f t="shared" si="0"/>
        <v>273</v>
      </c>
    </row>
    <row r="11" spans="1:12" x14ac:dyDescent="0.3">
      <c r="A11">
        <v>9</v>
      </c>
      <c r="B11">
        <v>3</v>
      </c>
      <c r="C11" s="4">
        <v>12</v>
      </c>
      <c r="D11" s="4">
        <v>8</v>
      </c>
      <c r="E11">
        <v>55</v>
      </c>
      <c r="F11">
        <v>97</v>
      </c>
      <c r="G11">
        <f t="shared" si="1"/>
        <v>19</v>
      </c>
      <c r="H11" s="2">
        <f t="shared" si="2"/>
        <v>19683</v>
      </c>
      <c r="I11">
        <f t="shared" si="0"/>
        <v>531</v>
      </c>
    </row>
    <row r="12" spans="1:12" x14ac:dyDescent="0.3">
      <c r="A12">
        <v>10</v>
      </c>
      <c r="B12">
        <v>4</v>
      </c>
      <c r="C12" s="4">
        <v>10</v>
      </c>
      <c r="D12" s="4">
        <v>16</v>
      </c>
      <c r="E12">
        <v>66</v>
      </c>
      <c r="F12">
        <v>161</v>
      </c>
      <c r="G12">
        <f t="shared" si="1"/>
        <v>21</v>
      </c>
      <c r="H12" s="2">
        <f t="shared" si="2"/>
        <v>59049</v>
      </c>
      <c r="I12">
        <f t="shared" si="0"/>
        <v>1045</v>
      </c>
    </row>
    <row r="13" spans="1:12" x14ac:dyDescent="0.3">
      <c r="A13">
        <v>11</v>
      </c>
      <c r="B13">
        <v>5</v>
      </c>
      <c r="C13" s="4">
        <v>11</v>
      </c>
      <c r="D13" s="4">
        <v>16</v>
      </c>
      <c r="E13">
        <v>78</v>
      </c>
      <c r="F13">
        <v>177</v>
      </c>
      <c r="G13">
        <f t="shared" si="1"/>
        <v>23</v>
      </c>
      <c r="H13" s="2">
        <f t="shared" si="2"/>
        <v>177147</v>
      </c>
      <c r="I13" s="2">
        <f t="shared" si="0"/>
        <v>2071</v>
      </c>
    </row>
    <row r="14" spans="1:12" x14ac:dyDescent="0.3">
      <c r="A14">
        <v>12</v>
      </c>
      <c r="B14">
        <v>4</v>
      </c>
      <c r="C14" s="4">
        <v>12</v>
      </c>
      <c r="D14" s="4">
        <v>16</v>
      </c>
      <c r="E14">
        <v>91</v>
      </c>
      <c r="F14">
        <v>193</v>
      </c>
      <c r="G14">
        <f t="shared" si="1"/>
        <v>25</v>
      </c>
      <c r="H14" s="2">
        <f t="shared" si="2"/>
        <v>531441</v>
      </c>
      <c r="I14" s="2">
        <f t="shared" si="0"/>
        <v>4121</v>
      </c>
    </row>
    <row r="15" spans="1:12" x14ac:dyDescent="0.3">
      <c r="A15">
        <v>16</v>
      </c>
      <c r="B15">
        <v>4</v>
      </c>
      <c r="C15" s="4">
        <v>24</v>
      </c>
      <c r="D15" s="4">
        <v>16</v>
      </c>
      <c r="E15">
        <v>153</v>
      </c>
      <c r="F15">
        <v>385</v>
      </c>
      <c r="G15">
        <f t="shared" si="1"/>
        <v>33</v>
      </c>
      <c r="H15" s="2">
        <f t="shared" si="2"/>
        <v>43046721</v>
      </c>
      <c r="I15" s="2">
        <f t="shared" si="0"/>
        <v>65569</v>
      </c>
    </row>
    <row r="16" spans="1:12" ht="72" x14ac:dyDescent="0.3">
      <c r="F16" s="3" t="s">
        <v>21</v>
      </c>
      <c r="G16" s="3" t="s">
        <v>18</v>
      </c>
      <c r="H16" s="3" t="s">
        <v>19</v>
      </c>
      <c r="I16" s="3" t="s">
        <v>20</v>
      </c>
    </row>
    <row r="17" spans="6:9" x14ac:dyDescent="0.3">
      <c r="F17" s="3"/>
      <c r="G17" s="3"/>
      <c r="H17" s="3"/>
      <c r="I17" s="3"/>
    </row>
    <row r="18" spans="6:9" x14ac:dyDescent="0.3">
      <c r="F18" s="3"/>
      <c r="G18" s="3"/>
      <c r="H18" s="3"/>
      <c r="I18" s="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workbookViewId="0">
      <selection activeCell="U19" sqref="U19"/>
    </sheetView>
  </sheetViews>
  <sheetFormatPr defaultRowHeight="14.4" x14ac:dyDescent="0.3"/>
  <sheetData>
    <row r="1" spans="1:19" x14ac:dyDescent="0.3">
      <c r="A1" s="1" t="s">
        <v>61</v>
      </c>
    </row>
    <row r="2" spans="1:19" x14ac:dyDescent="0.3">
      <c r="A2" t="s">
        <v>14</v>
      </c>
      <c r="I2" t="s">
        <v>15</v>
      </c>
      <c r="O2" t="s">
        <v>7</v>
      </c>
    </row>
    <row r="3" spans="1:19" x14ac:dyDescent="0.3">
      <c r="A3" s="7" t="s">
        <v>9</v>
      </c>
      <c r="B3" s="7" t="s">
        <v>10</v>
      </c>
      <c r="C3" s="7" t="s">
        <v>11</v>
      </c>
      <c r="D3" s="7" t="s">
        <v>12</v>
      </c>
      <c r="E3" s="7" t="s">
        <v>13</v>
      </c>
      <c r="F3" s="8"/>
      <c r="G3" s="8"/>
      <c r="H3" s="8"/>
      <c r="I3" s="7" t="s">
        <v>9</v>
      </c>
      <c r="J3" s="7" t="s">
        <v>10</v>
      </c>
      <c r="K3" s="7" t="s">
        <v>11</v>
      </c>
      <c r="L3" s="7" t="s">
        <v>12</v>
      </c>
      <c r="M3" s="8"/>
      <c r="N3" s="8"/>
      <c r="O3" s="7" t="s">
        <v>10</v>
      </c>
      <c r="P3" s="7" t="s">
        <v>11</v>
      </c>
      <c r="Q3" s="7" t="s">
        <v>12</v>
      </c>
      <c r="R3" s="8"/>
      <c r="S3" s="8"/>
    </row>
    <row r="4" spans="1:19" x14ac:dyDescent="0.3">
      <c r="A4">
        <v>1</v>
      </c>
      <c r="B4">
        <v>-1</v>
      </c>
      <c r="C4">
        <v>-1</v>
      </c>
      <c r="D4">
        <v>0</v>
      </c>
      <c r="E4">
        <v>0</v>
      </c>
      <c r="I4">
        <v>1</v>
      </c>
      <c r="J4">
        <v>-1</v>
      </c>
      <c r="K4">
        <v>-1</v>
      </c>
      <c r="L4">
        <v>0</v>
      </c>
      <c r="O4">
        <v>-1</v>
      </c>
      <c r="P4">
        <v>-1</v>
      </c>
      <c r="Q4">
        <v>-1</v>
      </c>
    </row>
    <row r="5" spans="1:19" x14ac:dyDescent="0.3">
      <c r="A5">
        <v>1</v>
      </c>
      <c r="B5">
        <v>1</v>
      </c>
      <c r="C5">
        <v>-1</v>
      </c>
      <c r="D5">
        <v>0</v>
      </c>
      <c r="E5">
        <v>0</v>
      </c>
      <c r="I5">
        <v>1</v>
      </c>
      <c r="J5">
        <v>1</v>
      </c>
      <c r="K5">
        <v>-1</v>
      </c>
      <c r="L5">
        <v>0</v>
      </c>
      <c r="O5">
        <v>-1</v>
      </c>
      <c r="P5">
        <v>-1</v>
      </c>
      <c r="Q5">
        <v>1</v>
      </c>
    </row>
    <row r="6" spans="1:19" x14ac:dyDescent="0.3">
      <c r="A6">
        <v>1</v>
      </c>
      <c r="B6">
        <v>-1</v>
      </c>
      <c r="C6">
        <v>1</v>
      </c>
      <c r="D6">
        <v>0</v>
      </c>
      <c r="E6">
        <v>0</v>
      </c>
      <c r="I6">
        <v>1</v>
      </c>
      <c r="J6">
        <v>-1</v>
      </c>
      <c r="K6">
        <v>1</v>
      </c>
      <c r="L6">
        <v>0</v>
      </c>
      <c r="O6">
        <v>-1</v>
      </c>
      <c r="P6">
        <v>1</v>
      </c>
      <c r="Q6">
        <v>-1</v>
      </c>
    </row>
    <row r="7" spans="1:19" x14ac:dyDescent="0.3">
      <c r="A7">
        <v>1</v>
      </c>
      <c r="B7">
        <v>1</v>
      </c>
      <c r="C7">
        <v>1</v>
      </c>
      <c r="D7">
        <v>0</v>
      </c>
      <c r="E7">
        <v>0</v>
      </c>
      <c r="I7">
        <v>1</v>
      </c>
      <c r="J7">
        <v>1</v>
      </c>
      <c r="K7">
        <v>1</v>
      </c>
      <c r="L7">
        <v>0</v>
      </c>
      <c r="O7">
        <v>-1</v>
      </c>
      <c r="P7">
        <v>1</v>
      </c>
      <c r="Q7">
        <v>1</v>
      </c>
    </row>
    <row r="8" spans="1:19" x14ac:dyDescent="0.3">
      <c r="A8">
        <v>1</v>
      </c>
      <c r="B8">
        <v>0</v>
      </c>
      <c r="C8">
        <v>0</v>
      </c>
      <c r="D8">
        <v>-1</v>
      </c>
      <c r="E8">
        <v>-1</v>
      </c>
      <c r="I8">
        <v>2</v>
      </c>
      <c r="J8">
        <v>-1</v>
      </c>
      <c r="K8">
        <v>0</v>
      </c>
      <c r="L8">
        <v>-1</v>
      </c>
      <c r="O8">
        <v>1</v>
      </c>
      <c r="P8">
        <v>-1</v>
      </c>
      <c r="Q8">
        <v>-1</v>
      </c>
    </row>
    <row r="9" spans="1:19" x14ac:dyDescent="0.3">
      <c r="A9">
        <v>1</v>
      </c>
      <c r="B9">
        <v>0</v>
      </c>
      <c r="C9">
        <v>0</v>
      </c>
      <c r="D9">
        <v>1</v>
      </c>
      <c r="E9">
        <v>-1</v>
      </c>
      <c r="I9">
        <v>2</v>
      </c>
      <c r="J9">
        <v>-1</v>
      </c>
      <c r="K9">
        <v>0</v>
      </c>
      <c r="L9">
        <v>1</v>
      </c>
      <c r="O9">
        <v>1</v>
      </c>
      <c r="P9">
        <v>-1</v>
      </c>
      <c r="Q9">
        <v>1</v>
      </c>
    </row>
    <row r="10" spans="1:19" x14ac:dyDescent="0.3">
      <c r="A10">
        <v>1</v>
      </c>
      <c r="B10">
        <v>0</v>
      </c>
      <c r="C10">
        <v>0</v>
      </c>
      <c r="D10">
        <v>-1</v>
      </c>
      <c r="E10">
        <v>1</v>
      </c>
      <c r="I10">
        <v>2</v>
      </c>
      <c r="J10">
        <v>1</v>
      </c>
      <c r="K10">
        <v>0</v>
      </c>
      <c r="L10">
        <v>-1</v>
      </c>
      <c r="O10">
        <v>1</v>
      </c>
      <c r="P10">
        <v>1</v>
      </c>
      <c r="Q10">
        <v>-1</v>
      </c>
    </row>
    <row r="11" spans="1:19" x14ac:dyDescent="0.3">
      <c r="A11">
        <v>1</v>
      </c>
      <c r="B11">
        <v>0</v>
      </c>
      <c r="C11">
        <v>0</v>
      </c>
      <c r="D11">
        <v>1</v>
      </c>
      <c r="E11">
        <v>1</v>
      </c>
      <c r="I11">
        <v>2</v>
      </c>
      <c r="J11">
        <v>1</v>
      </c>
      <c r="K11">
        <v>0</v>
      </c>
      <c r="L11">
        <v>1</v>
      </c>
      <c r="O11">
        <v>1</v>
      </c>
      <c r="P11">
        <v>1</v>
      </c>
      <c r="Q11">
        <v>1</v>
      </c>
    </row>
    <row r="12" spans="1:19" x14ac:dyDescent="0.3">
      <c r="A12">
        <v>2</v>
      </c>
      <c r="B12">
        <v>-1</v>
      </c>
      <c r="C12">
        <v>0</v>
      </c>
      <c r="D12">
        <v>0</v>
      </c>
      <c r="E12">
        <v>-1</v>
      </c>
      <c r="I12">
        <v>3</v>
      </c>
      <c r="J12">
        <v>0</v>
      </c>
      <c r="K12">
        <v>-1</v>
      </c>
      <c r="L12">
        <v>-1</v>
      </c>
      <c r="O12">
        <v>0</v>
      </c>
      <c r="P12">
        <v>0</v>
      </c>
      <c r="Q12">
        <v>0</v>
      </c>
    </row>
    <row r="13" spans="1:19" x14ac:dyDescent="0.3">
      <c r="A13">
        <v>2</v>
      </c>
      <c r="B13">
        <v>1</v>
      </c>
      <c r="C13">
        <v>0</v>
      </c>
      <c r="D13">
        <v>0</v>
      </c>
      <c r="E13">
        <v>-1</v>
      </c>
      <c r="I13">
        <v>3</v>
      </c>
      <c r="J13">
        <v>0</v>
      </c>
      <c r="K13">
        <v>1</v>
      </c>
      <c r="L13">
        <v>-1</v>
      </c>
      <c r="O13">
        <v>0</v>
      </c>
      <c r="P13">
        <v>0</v>
      </c>
      <c r="Q13">
        <v>1</v>
      </c>
    </row>
    <row r="14" spans="1:19" x14ac:dyDescent="0.3">
      <c r="A14">
        <v>2</v>
      </c>
      <c r="B14">
        <v>-1</v>
      </c>
      <c r="C14">
        <v>0</v>
      </c>
      <c r="D14">
        <v>0</v>
      </c>
      <c r="E14">
        <v>1</v>
      </c>
      <c r="I14">
        <v>3</v>
      </c>
      <c r="J14">
        <v>0</v>
      </c>
      <c r="K14">
        <v>-1</v>
      </c>
      <c r="L14">
        <v>1</v>
      </c>
      <c r="O14">
        <v>0</v>
      </c>
      <c r="P14">
        <v>0</v>
      </c>
      <c r="Q14">
        <v>-1</v>
      </c>
    </row>
    <row r="15" spans="1:19" x14ac:dyDescent="0.3">
      <c r="A15">
        <v>2</v>
      </c>
      <c r="B15">
        <v>1</v>
      </c>
      <c r="C15">
        <v>0</v>
      </c>
      <c r="D15">
        <v>0</v>
      </c>
      <c r="E15">
        <v>1</v>
      </c>
      <c r="I15">
        <v>3</v>
      </c>
      <c r="J15">
        <v>0</v>
      </c>
      <c r="K15">
        <v>1</v>
      </c>
      <c r="L15">
        <v>1</v>
      </c>
      <c r="O15">
        <v>0</v>
      </c>
      <c r="P15">
        <v>1</v>
      </c>
      <c r="Q15">
        <v>0</v>
      </c>
    </row>
    <row r="16" spans="1:19" x14ac:dyDescent="0.3">
      <c r="A16">
        <v>2</v>
      </c>
      <c r="B16">
        <v>0</v>
      </c>
      <c r="C16">
        <v>-1</v>
      </c>
      <c r="D16">
        <v>-1</v>
      </c>
      <c r="E16">
        <v>0</v>
      </c>
      <c r="I16">
        <v>4</v>
      </c>
      <c r="J16">
        <v>0</v>
      </c>
      <c r="K16">
        <v>0</v>
      </c>
      <c r="L16">
        <v>0</v>
      </c>
      <c r="O16">
        <v>0</v>
      </c>
      <c r="P16">
        <v>-1</v>
      </c>
      <c r="Q16">
        <v>0</v>
      </c>
    </row>
    <row r="17" spans="1:18" x14ac:dyDescent="0.3">
      <c r="A17">
        <v>2</v>
      </c>
      <c r="B17">
        <v>0</v>
      </c>
      <c r="C17">
        <v>1</v>
      </c>
      <c r="D17">
        <v>-1</v>
      </c>
      <c r="E17">
        <v>0</v>
      </c>
      <c r="L17" s="1">
        <f>ROWS(L4:L16)</f>
        <v>13</v>
      </c>
      <c r="M17" s="1" t="s">
        <v>16</v>
      </c>
      <c r="O17">
        <v>1</v>
      </c>
      <c r="P17">
        <v>0</v>
      </c>
      <c r="Q17">
        <v>0</v>
      </c>
    </row>
    <row r="18" spans="1:18" x14ac:dyDescent="0.3">
      <c r="A18">
        <v>2</v>
      </c>
      <c r="B18">
        <v>0</v>
      </c>
      <c r="C18">
        <v>-1</v>
      </c>
      <c r="D18">
        <v>1</v>
      </c>
      <c r="E18">
        <v>0</v>
      </c>
      <c r="O18">
        <v>-1</v>
      </c>
      <c r="P18">
        <v>0</v>
      </c>
      <c r="Q18">
        <v>0</v>
      </c>
    </row>
    <row r="19" spans="1:18" x14ac:dyDescent="0.3">
      <c r="A19">
        <v>2</v>
      </c>
      <c r="B19">
        <v>0</v>
      </c>
      <c r="C19">
        <v>1</v>
      </c>
      <c r="D19">
        <v>1</v>
      </c>
      <c r="E19">
        <v>0</v>
      </c>
      <c r="Q19" s="1">
        <f>ROWS(Q4:Q18)</f>
        <v>15</v>
      </c>
      <c r="R19" s="1" t="s">
        <v>16</v>
      </c>
    </row>
    <row r="20" spans="1:18" x14ac:dyDescent="0.3">
      <c r="A20">
        <v>3</v>
      </c>
      <c r="B20">
        <v>0</v>
      </c>
      <c r="C20">
        <v>-1</v>
      </c>
      <c r="D20">
        <v>0</v>
      </c>
      <c r="E20">
        <v>-1</v>
      </c>
    </row>
    <row r="21" spans="1:18" x14ac:dyDescent="0.3">
      <c r="A21">
        <v>3</v>
      </c>
      <c r="B21">
        <v>0</v>
      </c>
      <c r="C21">
        <v>1</v>
      </c>
      <c r="D21">
        <v>0</v>
      </c>
      <c r="E21">
        <v>-1</v>
      </c>
      <c r="I21" t="s">
        <v>17</v>
      </c>
      <c r="O21" t="s">
        <v>42</v>
      </c>
    </row>
    <row r="22" spans="1:18" x14ac:dyDescent="0.3">
      <c r="A22">
        <v>3</v>
      </c>
      <c r="B22">
        <v>0</v>
      </c>
      <c r="C22">
        <v>-1</v>
      </c>
      <c r="D22">
        <v>0</v>
      </c>
      <c r="E22">
        <v>1</v>
      </c>
      <c r="I22" t="s">
        <v>23</v>
      </c>
      <c r="O22" t="s">
        <v>43</v>
      </c>
    </row>
    <row r="23" spans="1:18" x14ac:dyDescent="0.3">
      <c r="A23">
        <v>3</v>
      </c>
      <c r="B23">
        <v>0</v>
      </c>
      <c r="C23">
        <v>1</v>
      </c>
      <c r="D23">
        <v>0</v>
      </c>
      <c r="E23">
        <v>1</v>
      </c>
      <c r="I23" t="s">
        <v>24</v>
      </c>
      <c r="O23" t="s">
        <v>44</v>
      </c>
    </row>
    <row r="24" spans="1:18" x14ac:dyDescent="0.3">
      <c r="A24">
        <v>3</v>
      </c>
      <c r="B24">
        <v>-1</v>
      </c>
      <c r="C24">
        <v>0</v>
      </c>
      <c r="D24">
        <v>-1</v>
      </c>
      <c r="E24">
        <v>0</v>
      </c>
      <c r="I24" t="s">
        <v>22</v>
      </c>
      <c r="O24" t="s">
        <v>45</v>
      </c>
    </row>
    <row r="25" spans="1:18" x14ac:dyDescent="0.3">
      <c r="A25">
        <v>3</v>
      </c>
      <c r="B25">
        <v>1</v>
      </c>
      <c r="C25">
        <v>0</v>
      </c>
      <c r="D25">
        <v>-1</v>
      </c>
      <c r="E25">
        <v>0</v>
      </c>
      <c r="I25" t="s">
        <v>25</v>
      </c>
    </row>
    <row r="26" spans="1:18" x14ac:dyDescent="0.3">
      <c r="A26">
        <v>3</v>
      </c>
      <c r="B26">
        <v>-1</v>
      </c>
      <c r="C26">
        <v>0</v>
      </c>
      <c r="D26">
        <v>1</v>
      </c>
      <c r="E26">
        <v>0</v>
      </c>
    </row>
    <row r="27" spans="1:18" x14ac:dyDescent="0.3">
      <c r="A27">
        <v>3</v>
      </c>
      <c r="B27">
        <v>1</v>
      </c>
      <c r="C27">
        <v>0</v>
      </c>
      <c r="D27">
        <v>1</v>
      </c>
      <c r="E27">
        <v>0</v>
      </c>
    </row>
    <row r="28" spans="1:18" x14ac:dyDescent="0.3">
      <c r="A28">
        <v>4</v>
      </c>
      <c r="B28">
        <v>0</v>
      </c>
      <c r="C28">
        <v>0</v>
      </c>
      <c r="D28">
        <v>0</v>
      </c>
      <c r="E28">
        <v>0</v>
      </c>
    </row>
    <row r="29" spans="1:18" x14ac:dyDescent="0.3">
      <c r="E29" s="1">
        <f>ROWS(E4:E28)</f>
        <v>25</v>
      </c>
      <c r="F29" s="1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zoomScale="70" zoomScaleNormal="70" workbookViewId="0">
      <selection activeCell="I12" sqref="I3:I12"/>
    </sheetView>
  </sheetViews>
  <sheetFormatPr defaultRowHeight="14.4" x14ac:dyDescent="0.3"/>
  <cols>
    <col min="16" max="16" width="12" bestFit="1" customWidth="1"/>
    <col min="20" max="20" width="12" bestFit="1" customWidth="1"/>
  </cols>
  <sheetData>
    <row r="1" spans="1:33" x14ac:dyDescent="0.3">
      <c r="A1" s="1" t="s">
        <v>67</v>
      </c>
      <c r="I1" t="s">
        <v>69</v>
      </c>
    </row>
    <row r="2" spans="1:33" x14ac:dyDescent="0.3">
      <c r="A2" s="1" t="s">
        <v>48</v>
      </c>
      <c r="B2" s="10">
        <v>0.45</v>
      </c>
      <c r="C2" t="s">
        <v>58</v>
      </c>
      <c r="I2" t="s">
        <v>70</v>
      </c>
    </row>
    <row r="3" spans="1:33" x14ac:dyDescent="0.3">
      <c r="A3" s="1" t="s">
        <v>63</v>
      </c>
      <c r="B3" s="10">
        <v>9</v>
      </c>
      <c r="C3" t="s">
        <v>59</v>
      </c>
    </row>
    <row r="4" spans="1:33" x14ac:dyDescent="0.3">
      <c r="A4" t="s">
        <v>68</v>
      </c>
      <c r="F4" t="s">
        <v>49</v>
      </c>
      <c r="K4" t="s">
        <v>51</v>
      </c>
      <c r="P4" t="s">
        <v>52</v>
      </c>
      <c r="T4" t="s">
        <v>54</v>
      </c>
      <c r="AB4" t="s">
        <v>60</v>
      </c>
    </row>
    <row r="5" spans="1:33" x14ac:dyDescent="0.3">
      <c r="A5" s="7" t="s">
        <v>10</v>
      </c>
      <c r="B5" s="7" t="s">
        <v>11</v>
      </c>
      <c r="C5" s="7" t="s">
        <v>12</v>
      </c>
      <c r="D5" s="8"/>
      <c r="E5" s="8"/>
      <c r="F5" s="7" t="s">
        <v>10</v>
      </c>
      <c r="G5" s="7" t="s">
        <v>11</v>
      </c>
      <c r="H5" s="7" t="s">
        <v>12</v>
      </c>
      <c r="I5" s="8"/>
      <c r="J5" s="7" t="s">
        <v>50</v>
      </c>
      <c r="K5" s="7" t="s">
        <v>10</v>
      </c>
      <c r="L5" s="7" t="s">
        <v>11</v>
      </c>
      <c r="M5" s="7" t="s">
        <v>12</v>
      </c>
      <c r="N5" s="8"/>
      <c r="O5" s="8"/>
      <c r="P5" s="7" t="s">
        <v>10</v>
      </c>
      <c r="Q5" s="7" t="s">
        <v>11</v>
      </c>
      <c r="R5" s="7" t="s">
        <v>12</v>
      </c>
      <c r="S5" s="8"/>
      <c r="T5" s="7" t="s">
        <v>10</v>
      </c>
      <c r="U5" s="7" t="s">
        <v>11</v>
      </c>
      <c r="V5" s="7" t="s">
        <v>12</v>
      </c>
      <c r="W5" s="7" t="s">
        <v>55</v>
      </c>
      <c r="X5" s="7" t="s">
        <v>56</v>
      </c>
      <c r="Y5" s="7" t="s">
        <v>57</v>
      </c>
      <c r="Z5" s="8"/>
      <c r="AA5" s="8"/>
      <c r="AB5" s="7" t="s">
        <v>10</v>
      </c>
      <c r="AC5" s="7" t="s">
        <v>11</v>
      </c>
      <c r="AD5" s="7" t="s">
        <v>12</v>
      </c>
      <c r="AE5" s="7" t="s">
        <v>55</v>
      </c>
      <c r="AF5" s="7" t="s">
        <v>56</v>
      </c>
      <c r="AG5" s="7" t="s">
        <v>57</v>
      </c>
    </row>
    <row r="6" spans="1:33" x14ac:dyDescent="0.3">
      <c r="A6">
        <v>-1</v>
      </c>
      <c r="B6">
        <v>-1</v>
      </c>
      <c r="C6">
        <v>-1</v>
      </c>
      <c r="F6">
        <f ca="1">A6*(1-$B$2*RAND())</f>
        <v>-0.69519024957112552</v>
      </c>
      <c r="G6">
        <f t="shared" ref="G6:H13" ca="1" si="0">B6*(1-$B$2*RAND())</f>
        <v>-0.61892617067868438</v>
      </c>
      <c r="H6">
        <f t="shared" ca="1" si="0"/>
        <v>-0.6706251678948747</v>
      </c>
      <c r="J6">
        <v>1</v>
      </c>
      <c r="K6">
        <f t="shared" ref="K6:K14" ca="1" si="1">RANK(F6,F$6:F$14)</f>
        <v>6</v>
      </c>
      <c r="L6">
        <f t="shared" ref="L6:L14" ca="1" si="2">RANK(G6,G$6:G$14)</f>
        <v>6</v>
      </c>
      <c r="M6">
        <f t="shared" ref="M6:M14" ca="1" si="3">RANK(H6,H$6:H$14)</f>
        <v>6</v>
      </c>
      <c r="P6">
        <f t="shared" ref="P6:P14" ca="1" si="4">1/$C$15*K6-0.5/$C$15</f>
        <v>0.61111111111111105</v>
      </c>
      <c r="Q6">
        <f t="shared" ref="Q6:Q14" ca="1" si="5">1/$C$15*L6-0.5/$C$15</f>
        <v>0.61111111111111105</v>
      </c>
      <c r="R6">
        <f t="shared" ref="R6:R14" ca="1" si="6">1/$C$15*M6-0.5/$C$15</f>
        <v>0.61111111111111105</v>
      </c>
      <c r="T6">
        <f ca="1">NORMINV(P6,0,1)</f>
        <v>0.28221614706250797</v>
      </c>
      <c r="U6">
        <f t="shared" ref="U6:V14" ca="1" si="7">NORMINV(Q6,0,1)</f>
        <v>0.28221614706250797</v>
      </c>
      <c r="V6">
        <f t="shared" ca="1" si="7"/>
        <v>0.28221614706250797</v>
      </c>
      <c r="W6">
        <f ca="1">1/SQRT(2)*(T6-U6)</f>
        <v>0</v>
      </c>
      <c r="X6">
        <f ca="1">1/SQRT(2)*(U6-V6)</f>
        <v>0</v>
      </c>
      <c r="Y6">
        <f ca="1">1/SQRT(2)*(T6-V6)</f>
        <v>0</v>
      </c>
      <c r="AB6">
        <v>0.96742156610170049</v>
      </c>
      <c r="AC6">
        <v>0.28221614706250797</v>
      </c>
      <c r="AD6">
        <v>1.59321881802305</v>
      </c>
      <c r="AE6">
        <v>0.48451339830838286</v>
      </c>
      <c r="AF6">
        <v>-0.92701887878987521</v>
      </c>
      <c r="AG6">
        <v>-0.44250548048149241</v>
      </c>
    </row>
    <row r="7" spans="1:33" x14ac:dyDescent="0.3">
      <c r="A7">
        <v>-1</v>
      </c>
      <c r="B7">
        <v>-1</v>
      </c>
      <c r="C7">
        <v>1</v>
      </c>
      <c r="F7">
        <f t="shared" ref="F7:F13" ca="1" si="8">A7*(1-$B$2*RAND())</f>
        <v>-0.74407672946438463</v>
      </c>
      <c r="G7">
        <f t="shared" ca="1" si="0"/>
        <v>-0.64761900849406784</v>
      </c>
      <c r="H7">
        <f t="shared" ca="1" si="0"/>
        <v>0.61934593183207998</v>
      </c>
      <c r="J7">
        <f>1+J6</f>
        <v>2</v>
      </c>
      <c r="K7">
        <f t="shared" ca="1" si="1"/>
        <v>7</v>
      </c>
      <c r="L7">
        <f t="shared" ca="1" si="2"/>
        <v>7</v>
      </c>
      <c r="M7">
        <f t="shared" ca="1" si="3"/>
        <v>3</v>
      </c>
      <c r="P7">
        <f t="shared" ca="1" si="4"/>
        <v>0.7222222222222221</v>
      </c>
      <c r="Q7">
        <f t="shared" ca="1" si="5"/>
        <v>0.7222222222222221</v>
      </c>
      <c r="R7">
        <f t="shared" ca="1" si="6"/>
        <v>0.27777777777777779</v>
      </c>
      <c r="T7">
        <f t="shared" ref="T7:T14" ca="1" si="9">NORMINV(P7,0,1)</f>
        <v>0.58945579784977808</v>
      </c>
      <c r="U7">
        <f t="shared" ca="1" si="7"/>
        <v>0.58945579784977808</v>
      </c>
      <c r="V7">
        <f t="shared" ca="1" si="7"/>
        <v>-0.58945579784977842</v>
      </c>
      <c r="W7">
        <f t="shared" ref="W7:X14" ca="1" si="10">1/SQRT(2)*(T7-U7)</f>
        <v>0</v>
      </c>
      <c r="X7">
        <f t="shared" ca="1" si="10"/>
        <v>0.83361638373860991</v>
      </c>
      <c r="Y7">
        <f t="shared" ref="Y7:Y14" ca="1" si="11">1/SQRT(2)*(T7-V7)</f>
        <v>0.83361638373860991</v>
      </c>
      <c r="AB7">
        <v>0.58945579784977808</v>
      </c>
      <c r="AC7">
        <v>0.96742156610170049</v>
      </c>
      <c r="AD7">
        <v>-0.28221614706250825</v>
      </c>
      <c r="AE7">
        <v>-0.26726215778731738</v>
      </c>
      <c r="AF7">
        <v>0.88362730100486164</v>
      </c>
      <c r="AG7">
        <v>0.61636514321754432</v>
      </c>
    </row>
    <row r="8" spans="1:33" x14ac:dyDescent="0.3">
      <c r="A8">
        <v>-1</v>
      </c>
      <c r="B8">
        <v>1</v>
      </c>
      <c r="C8">
        <v>-1</v>
      </c>
      <c r="F8">
        <f t="shared" ca="1" si="8"/>
        <v>-0.90123140463625218</v>
      </c>
      <c r="G8">
        <f t="shared" ca="1" si="0"/>
        <v>0.94294026294047983</v>
      </c>
      <c r="H8">
        <f t="shared" ca="1" si="0"/>
        <v>-0.94237947029564195</v>
      </c>
      <c r="J8">
        <f t="shared" ref="J8:J14" si="12">1+J7</f>
        <v>3</v>
      </c>
      <c r="K8">
        <f t="shared" ca="1" si="1"/>
        <v>9</v>
      </c>
      <c r="L8">
        <f t="shared" ca="1" si="2"/>
        <v>2</v>
      </c>
      <c r="M8">
        <f t="shared" ca="1" si="3"/>
        <v>8</v>
      </c>
      <c r="P8">
        <f t="shared" ca="1" si="4"/>
        <v>0.94444444444444442</v>
      </c>
      <c r="Q8">
        <f t="shared" ca="1" si="5"/>
        <v>0.16666666666666666</v>
      </c>
      <c r="R8">
        <f t="shared" ca="1" si="6"/>
        <v>0.83333333333333326</v>
      </c>
      <c r="T8">
        <f t="shared" ca="1" si="9"/>
        <v>1.59321881802305</v>
      </c>
      <c r="U8">
        <f t="shared" ca="1" si="7"/>
        <v>-0.96742156610170071</v>
      </c>
      <c r="V8">
        <f t="shared" ca="1" si="7"/>
        <v>0.96742156610170049</v>
      </c>
      <c r="W8">
        <f t="shared" ca="1" si="10"/>
        <v>1.8106461797947371</v>
      </c>
      <c r="X8">
        <f t="shared" ca="1" si="10"/>
        <v>-1.3681406993132446</v>
      </c>
      <c r="Y8">
        <f t="shared" ca="1" si="11"/>
        <v>0.44250548048149241</v>
      </c>
      <c r="AB8">
        <v>0.28221614706250797</v>
      </c>
      <c r="AC8">
        <v>-0.58945579784977842</v>
      </c>
      <c r="AD8">
        <v>0.96742156610170049</v>
      </c>
      <c r="AE8">
        <v>0.61636514321754432</v>
      </c>
      <c r="AF8">
        <v>-1.1008785415259272</v>
      </c>
      <c r="AG8">
        <v>-0.48451339830838286</v>
      </c>
    </row>
    <row r="9" spans="1:33" x14ac:dyDescent="0.3">
      <c r="A9">
        <v>-1</v>
      </c>
      <c r="B9">
        <v>1</v>
      </c>
      <c r="C9">
        <v>1</v>
      </c>
      <c r="F9">
        <f t="shared" ca="1" si="8"/>
        <v>-0.83982582063287126</v>
      </c>
      <c r="G9">
        <f t="shared" ca="1" si="0"/>
        <v>0.72400184099455633</v>
      </c>
      <c r="H9">
        <f t="shared" ca="1" si="0"/>
        <v>0.95434917866414193</v>
      </c>
      <c r="J9">
        <f t="shared" si="12"/>
        <v>4</v>
      </c>
      <c r="K9">
        <f t="shared" ca="1" si="1"/>
        <v>8</v>
      </c>
      <c r="L9">
        <f t="shared" ca="1" si="2"/>
        <v>3</v>
      </c>
      <c r="M9">
        <f t="shared" ca="1" si="3"/>
        <v>1</v>
      </c>
      <c r="P9">
        <f t="shared" ca="1" si="4"/>
        <v>0.83333333333333326</v>
      </c>
      <c r="Q9">
        <f t="shared" ca="1" si="5"/>
        <v>0.27777777777777779</v>
      </c>
      <c r="R9">
        <f t="shared" ca="1" si="6"/>
        <v>5.5555555555555552E-2</v>
      </c>
      <c r="T9">
        <f t="shared" ca="1" si="9"/>
        <v>0.96742156610170049</v>
      </c>
      <c r="U9">
        <f t="shared" ca="1" si="7"/>
        <v>-0.58945579784977842</v>
      </c>
      <c r="V9">
        <f t="shared" ca="1" si="7"/>
        <v>-1.5932188180230502</v>
      </c>
      <c r="W9">
        <f t="shared" ca="1" si="10"/>
        <v>1.1008785415259272</v>
      </c>
      <c r="X9">
        <f t="shared" ca="1" si="10"/>
        <v>0.70976763826880962</v>
      </c>
      <c r="Y9">
        <f t="shared" ca="1" si="11"/>
        <v>1.8106461797947371</v>
      </c>
      <c r="AB9">
        <v>1.59321881802305</v>
      </c>
      <c r="AC9">
        <v>-1.5932188180230502</v>
      </c>
      <c r="AD9">
        <v>-0.58945579784977842</v>
      </c>
      <c r="AE9">
        <v>2.2531516602762292</v>
      </c>
      <c r="AF9">
        <v>-0.70976763826880962</v>
      </c>
      <c r="AG9">
        <v>1.5433840220074195</v>
      </c>
    </row>
    <row r="10" spans="1:33" x14ac:dyDescent="0.3">
      <c r="A10">
        <v>1</v>
      </c>
      <c r="B10">
        <v>-1</v>
      </c>
      <c r="C10">
        <v>-1</v>
      </c>
      <c r="F10">
        <f t="shared" ca="1" si="8"/>
        <v>0.85655147478269789</v>
      </c>
      <c r="G10">
        <f t="shared" ca="1" si="0"/>
        <v>-0.7441654282216339</v>
      </c>
      <c r="H10">
        <f t="shared" ca="1" si="0"/>
        <v>-0.99898312473675621</v>
      </c>
      <c r="J10">
        <f t="shared" si="12"/>
        <v>5</v>
      </c>
      <c r="K10">
        <f t="shared" ca="1" si="1"/>
        <v>1</v>
      </c>
      <c r="L10">
        <f t="shared" ca="1" si="2"/>
        <v>8</v>
      </c>
      <c r="M10">
        <f t="shared" ca="1" si="3"/>
        <v>9</v>
      </c>
      <c r="P10">
        <f t="shared" ca="1" si="4"/>
        <v>5.5555555555555552E-2</v>
      </c>
      <c r="Q10">
        <f t="shared" ca="1" si="5"/>
        <v>0.83333333333333326</v>
      </c>
      <c r="R10">
        <f t="shared" ca="1" si="6"/>
        <v>0.94444444444444442</v>
      </c>
      <c r="T10">
        <f t="shared" ca="1" si="9"/>
        <v>-1.5932188180230502</v>
      </c>
      <c r="U10">
        <f t="shared" ca="1" si="7"/>
        <v>0.96742156610170049</v>
      </c>
      <c r="V10">
        <f t="shared" ca="1" si="7"/>
        <v>1.59321881802305</v>
      </c>
      <c r="W10">
        <f t="shared" ca="1" si="10"/>
        <v>-1.8106461797947371</v>
      </c>
      <c r="X10">
        <f t="shared" ca="1" si="10"/>
        <v>-0.44250548048149241</v>
      </c>
      <c r="Y10">
        <f t="shared" ca="1" si="11"/>
        <v>-2.2531516602762292</v>
      </c>
      <c r="AB10">
        <v>-0.28221614706250825</v>
      </c>
      <c r="AC10">
        <v>1.59321881802305</v>
      </c>
      <c r="AD10">
        <v>0.28221614706250797</v>
      </c>
      <c r="AE10">
        <v>-1.3261327814863542</v>
      </c>
      <c r="AF10">
        <v>0.92701887878987521</v>
      </c>
      <c r="AG10">
        <v>-0.39911390269647878</v>
      </c>
    </row>
    <row r="11" spans="1:33" x14ac:dyDescent="0.3">
      <c r="A11">
        <v>1</v>
      </c>
      <c r="B11">
        <v>-1</v>
      </c>
      <c r="C11">
        <v>1</v>
      </c>
      <c r="F11">
        <f t="shared" ca="1" si="8"/>
        <v>0.79556786528827728</v>
      </c>
      <c r="G11">
        <f t="shared" ca="1" si="0"/>
        <v>-0.9972581139849398</v>
      </c>
      <c r="H11">
        <f t="shared" ca="1" si="0"/>
        <v>0.58869957751102486</v>
      </c>
      <c r="J11">
        <f t="shared" si="12"/>
        <v>6</v>
      </c>
      <c r="K11">
        <f t="shared" ca="1" si="1"/>
        <v>3</v>
      </c>
      <c r="L11">
        <f t="shared" ca="1" si="2"/>
        <v>9</v>
      </c>
      <c r="M11">
        <f t="shared" ca="1" si="3"/>
        <v>4</v>
      </c>
      <c r="P11">
        <f t="shared" ca="1" si="4"/>
        <v>0.27777777777777779</v>
      </c>
      <c r="Q11">
        <f t="shared" ca="1" si="5"/>
        <v>0.94444444444444442</v>
      </c>
      <c r="R11">
        <f t="shared" ca="1" si="6"/>
        <v>0.38888888888888884</v>
      </c>
      <c r="T11">
        <f t="shared" ca="1" si="9"/>
        <v>-0.58945579784977842</v>
      </c>
      <c r="U11">
        <f t="shared" ca="1" si="7"/>
        <v>1.59321881802305</v>
      </c>
      <c r="V11">
        <f t="shared" ca="1" si="7"/>
        <v>-0.28221614706250825</v>
      </c>
      <c r="W11">
        <f t="shared" ca="1" si="10"/>
        <v>-1.5433840220074195</v>
      </c>
      <c r="X11">
        <f t="shared" ca="1" si="10"/>
        <v>1.3261327814863542</v>
      </c>
      <c r="Y11">
        <f t="shared" ca="1" si="11"/>
        <v>-0.21725124052106551</v>
      </c>
      <c r="AB11">
        <v>-0.96742156610170071</v>
      </c>
      <c r="AC11">
        <v>0.58945579784977808</v>
      </c>
      <c r="AD11">
        <v>-0.96742156610170071</v>
      </c>
      <c r="AE11">
        <v>-1.1008785415259272</v>
      </c>
      <c r="AF11">
        <v>1.1008785415259272</v>
      </c>
      <c r="AG11">
        <v>0</v>
      </c>
    </row>
    <row r="12" spans="1:33" x14ac:dyDescent="0.3">
      <c r="A12">
        <v>1</v>
      </c>
      <c r="B12">
        <v>1</v>
      </c>
      <c r="C12">
        <v>-1</v>
      </c>
      <c r="F12">
        <f t="shared" ca="1" si="8"/>
        <v>0.83420438123666529</v>
      </c>
      <c r="G12">
        <f t="shared" ca="1" si="0"/>
        <v>0.95763020657619358</v>
      </c>
      <c r="H12">
        <f t="shared" ca="1" si="0"/>
        <v>-0.79543341225656317</v>
      </c>
      <c r="J12">
        <f t="shared" si="12"/>
        <v>7</v>
      </c>
      <c r="K12">
        <f t="shared" ca="1" si="1"/>
        <v>2</v>
      </c>
      <c r="L12">
        <f t="shared" ca="1" si="2"/>
        <v>1</v>
      </c>
      <c r="M12">
        <f t="shared" ca="1" si="3"/>
        <v>7</v>
      </c>
      <c r="P12">
        <f t="shared" ca="1" si="4"/>
        <v>0.16666666666666666</v>
      </c>
      <c r="Q12">
        <f t="shared" ca="1" si="5"/>
        <v>5.5555555555555552E-2</v>
      </c>
      <c r="R12">
        <f t="shared" ca="1" si="6"/>
        <v>0.7222222222222221</v>
      </c>
      <c r="T12">
        <f t="shared" ca="1" si="9"/>
        <v>-0.96742156610170071</v>
      </c>
      <c r="U12">
        <f t="shared" ca="1" si="7"/>
        <v>-1.5932188180230502</v>
      </c>
      <c r="V12">
        <f t="shared" ca="1" si="7"/>
        <v>0.58945579784977808</v>
      </c>
      <c r="W12">
        <f t="shared" ca="1" si="10"/>
        <v>0.44250548048149241</v>
      </c>
      <c r="X12">
        <f t="shared" ca="1" si="10"/>
        <v>-1.5433840220074195</v>
      </c>
      <c r="Y12">
        <f t="shared" ca="1" si="11"/>
        <v>-1.1008785415259272</v>
      </c>
      <c r="AB12">
        <v>-1.5932188180230502</v>
      </c>
      <c r="AC12">
        <v>-0.28221614706250825</v>
      </c>
      <c r="AD12">
        <v>0.58945579784977808</v>
      </c>
      <c r="AE12">
        <v>-0.92701887878987521</v>
      </c>
      <c r="AF12">
        <v>-0.61636514321754432</v>
      </c>
      <c r="AG12">
        <v>-1.5433840220074195</v>
      </c>
    </row>
    <row r="13" spans="1:33" x14ac:dyDescent="0.3">
      <c r="A13">
        <v>1</v>
      </c>
      <c r="B13">
        <v>1</v>
      </c>
      <c r="C13">
        <v>1</v>
      </c>
      <c r="F13">
        <f t="shared" ca="1" si="8"/>
        <v>0.76152809671111688</v>
      </c>
      <c r="G13">
        <f t="shared" ca="1" si="0"/>
        <v>0.70600582596084316</v>
      </c>
      <c r="H13">
        <f t="shared" ca="1" si="0"/>
        <v>0.89511313368103385</v>
      </c>
      <c r="J13">
        <f t="shared" si="12"/>
        <v>8</v>
      </c>
      <c r="K13">
        <f t="shared" ca="1" si="1"/>
        <v>4</v>
      </c>
      <c r="L13">
        <f t="shared" ca="1" si="2"/>
        <v>4</v>
      </c>
      <c r="M13">
        <f t="shared" ca="1" si="3"/>
        <v>2</v>
      </c>
      <c r="P13">
        <f t="shared" ca="1" si="4"/>
        <v>0.38888888888888884</v>
      </c>
      <c r="Q13">
        <f t="shared" ca="1" si="5"/>
        <v>0.38888888888888884</v>
      </c>
      <c r="R13">
        <f t="shared" ca="1" si="6"/>
        <v>0.16666666666666666</v>
      </c>
      <c r="T13">
        <f t="shared" ca="1" si="9"/>
        <v>-0.28221614706250825</v>
      </c>
      <c r="U13">
        <f t="shared" ca="1" si="7"/>
        <v>-0.28221614706250825</v>
      </c>
      <c r="V13">
        <f t="shared" ca="1" si="7"/>
        <v>-0.96742156610170071</v>
      </c>
      <c r="W13">
        <f t="shared" ca="1" si="10"/>
        <v>0</v>
      </c>
      <c r="X13">
        <f t="shared" ca="1" si="10"/>
        <v>0.48451339830838286</v>
      </c>
      <c r="Y13">
        <f t="shared" ca="1" si="11"/>
        <v>0.48451339830838286</v>
      </c>
      <c r="AB13">
        <v>-0.58945579784977842</v>
      </c>
      <c r="AC13">
        <v>-0.96742156610170071</v>
      </c>
      <c r="AD13">
        <v>-1.5932188180230502</v>
      </c>
      <c r="AE13">
        <v>0.26726215778731732</v>
      </c>
      <c r="AF13">
        <v>0.44250548048149241</v>
      </c>
      <c r="AG13">
        <v>0.70976763826880962</v>
      </c>
    </row>
    <row r="14" spans="1:33" x14ac:dyDescent="0.3">
      <c r="A14">
        <v>0</v>
      </c>
      <c r="B14">
        <v>0</v>
      </c>
      <c r="C14">
        <v>0</v>
      </c>
      <c r="F14">
        <f ca="1">$B$2*2*(RAND()-0.5)</f>
        <v>-0.13642026298672102</v>
      </c>
      <c r="G14">
        <f ca="1">$B$2*(RAND()-0.5)</f>
        <v>0.14377728179052018</v>
      </c>
      <c r="H14">
        <f ca="1">$B$2*2*(RAND()-0.5)</f>
        <v>-0.44792669536835611</v>
      </c>
      <c r="J14">
        <f t="shared" si="12"/>
        <v>9</v>
      </c>
      <c r="K14">
        <f t="shared" ca="1" si="1"/>
        <v>5</v>
      </c>
      <c r="L14">
        <f t="shared" ca="1" si="2"/>
        <v>5</v>
      </c>
      <c r="M14">
        <f t="shared" ca="1" si="3"/>
        <v>5</v>
      </c>
      <c r="P14">
        <f t="shared" ca="1" si="4"/>
        <v>0.5</v>
      </c>
      <c r="Q14">
        <f t="shared" ca="1" si="5"/>
        <v>0.5</v>
      </c>
      <c r="R14">
        <f t="shared" ca="1" si="6"/>
        <v>0.5</v>
      </c>
      <c r="T14">
        <f t="shared" ca="1" si="9"/>
        <v>0</v>
      </c>
      <c r="U14">
        <f t="shared" ca="1" si="7"/>
        <v>0</v>
      </c>
      <c r="V14">
        <f t="shared" ca="1" si="7"/>
        <v>0</v>
      </c>
      <c r="W14">
        <f t="shared" ca="1" si="10"/>
        <v>0</v>
      </c>
      <c r="X14">
        <f t="shared" ca="1" si="10"/>
        <v>0</v>
      </c>
      <c r="Y14">
        <f t="shared" ca="1" si="11"/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 x14ac:dyDescent="0.3">
      <c r="C15" s="1">
        <f>ROWS(C6:C14)</f>
        <v>9</v>
      </c>
      <c r="D15" s="1" t="s">
        <v>29</v>
      </c>
      <c r="F15">
        <f ca="1">ABS(CORREL(F6:F14,G6:G14))</f>
        <v>0.12627013291714345</v>
      </c>
      <c r="G15">
        <f ca="1">ABS(CORREL(G6:G14,H6:H14))</f>
        <v>3.3649178203468105E-2</v>
      </c>
      <c r="P15">
        <f ca="1">ABS(CORREL(P6:P14,Q6:Q14))</f>
        <v>0.33333333333333354</v>
      </c>
      <c r="Q15">
        <f ca="1">ABS(CORREL(Q6:Q14,R6:R14))</f>
        <v>1.6666666666666632E-2</v>
      </c>
      <c r="T15">
        <f ca="1">ABS(CORREL(T6:T14,U6:U14))</f>
        <v>0.32603398860818794</v>
      </c>
      <c r="U15">
        <f ca="1">ABS(CORREL(U6:U14,V6:V14))</f>
        <v>2.06322538401373E-2</v>
      </c>
      <c r="AB15">
        <f>ABS(CORREL(AB6:AB14,AC6:AC14))</f>
        <v>0.23856147584055956</v>
      </c>
      <c r="AC15">
        <f>ABS(CORREL(AC6:AC14,AD6:AD14))</f>
        <v>0.23066731101259766</v>
      </c>
    </row>
    <row r="16" spans="1:33" x14ac:dyDescent="0.3">
      <c r="C16">
        <f>1/C15</f>
        <v>0.1111111111111111</v>
      </c>
      <c r="D16" t="s">
        <v>64</v>
      </c>
      <c r="F16">
        <f ca="1">ABS(CORREL(F6:F14,H6:H14))</f>
        <v>4.8563713362011138E-2</v>
      </c>
      <c r="H16" s="1">
        <f ca="1">MAX(F15,G15,F16)</f>
        <v>0.12627013291714345</v>
      </c>
      <c r="I16" t="s">
        <v>53</v>
      </c>
      <c r="O16" t="s">
        <v>53</v>
      </c>
      <c r="P16">
        <f ca="1">ABS(CORREL(P6:P14,R6:R14))</f>
        <v>0.33333333333333337</v>
      </c>
      <c r="R16" s="1">
        <f ca="1">MAX(P15,Q15,P16)</f>
        <v>0.33333333333333354</v>
      </c>
      <c r="T16">
        <f ca="1">ABS(CORREL(T6:T14,V6:V14))</f>
        <v>0.3764121531779735</v>
      </c>
      <c r="V16" s="1">
        <f ca="1">MAX(T15,U15,T16)</f>
        <v>0.3764121531779735</v>
      </c>
      <c r="AB16">
        <f>ABS(CORREL(AB6:AB14,AD6:AD14))</f>
        <v>0.20058528877292003</v>
      </c>
      <c r="AD16" s="6">
        <f>MAX(AB15,AC15,AB16)</f>
        <v>0.23856147584055956</v>
      </c>
    </row>
    <row r="17" spans="3:34" x14ac:dyDescent="0.3">
      <c r="O17" t="s">
        <v>34</v>
      </c>
      <c r="P17">
        <f ca="1">ABS(SKEW(P6:P14))</f>
        <v>1.381707248615527E-15</v>
      </c>
      <c r="Q17">
        <f t="shared" ref="Q17:R17" ca="1" si="13">ABS(SKEW(Q6:Q14))</f>
        <v>4.5722354473960137E-16</v>
      </c>
      <c r="R17">
        <f t="shared" ca="1" si="13"/>
        <v>4.2822888092684615E-16</v>
      </c>
      <c r="T17">
        <f ca="1">ABS(SKEW(T6:T14))</f>
        <v>2.7210376808893346E-16</v>
      </c>
      <c r="U17">
        <f t="shared" ref="U17:Y17" ca="1" si="14">ABS(SKEW(U6:U14))</f>
        <v>2.8325556186307011E-16</v>
      </c>
      <c r="V17">
        <f t="shared" ca="1" si="14"/>
        <v>2.3195731050204165E-16</v>
      </c>
      <c r="W17">
        <f t="shared" ca="1" si="14"/>
        <v>0.24645783646488181</v>
      </c>
      <c r="X17">
        <f t="shared" ca="1" si="14"/>
        <v>0.50631730623917348</v>
      </c>
      <c r="Y17">
        <f t="shared" ca="1" si="14"/>
        <v>0.62688634015486666</v>
      </c>
      <c r="Z17" s="1">
        <f ca="1">AVERAGE(W17:Y17)</f>
        <v>0.45988716095297399</v>
      </c>
      <c r="AB17">
        <f>ABS(SKEW(AB6:AB14))</f>
        <v>4.1038601088822753E-16</v>
      </c>
      <c r="AC17">
        <f t="shared" ref="AC17:AG17" si="15">ABS(SKEW(AC6:AC14))</f>
        <v>3.2117166069513461E-16</v>
      </c>
      <c r="AD17">
        <f t="shared" si="15"/>
        <v>2.8548592061789742E-16</v>
      </c>
      <c r="AE17">
        <f t="shared" si="15"/>
        <v>0.88646276040255001</v>
      </c>
      <c r="AF17">
        <f t="shared" si="15"/>
        <v>4.5708249614848109E-2</v>
      </c>
      <c r="AG17">
        <f t="shared" si="15"/>
        <v>7.6509294027477484E-2</v>
      </c>
      <c r="AH17" s="1">
        <f>AVERAGE(AE17:AG17)</f>
        <v>0.33622676801495849</v>
      </c>
    </row>
    <row r="18" spans="3:34" x14ac:dyDescent="0.3">
      <c r="C18">
        <f>POWER(2,$B$3)</f>
        <v>512</v>
      </c>
      <c r="D18" t="s">
        <v>66</v>
      </c>
      <c r="O18" t="s">
        <v>40</v>
      </c>
      <c r="P18">
        <f ca="1">KURT(P6:P14)</f>
        <v>-1.1999999999999984</v>
      </c>
      <c r="Q18">
        <f ca="1">KURT(Q6:Q14)</f>
        <v>-1.200000000000002</v>
      </c>
      <c r="R18">
        <f ca="1">KURT(R6:R14)</f>
        <v>-1.2000000000000015</v>
      </c>
      <c r="T18">
        <f t="shared" ref="T18:Y18" ca="1" si="16">KURT(T6:T14)</f>
        <v>-0.37812416296841445</v>
      </c>
      <c r="U18">
        <f t="shared" ca="1" si="16"/>
        <v>-0.37812416296841711</v>
      </c>
      <c r="V18">
        <f t="shared" ca="1" si="16"/>
        <v>-0.37812416296841711</v>
      </c>
      <c r="W18">
        <f t="shared" ca="1" si="16"/>
        <v>2.0815593838967139E-2</v>
      </c>
      <c r="X18">
        <f t="shared" ca="1" si="16"/>
        <v>-0.72556093076126871</v>
      </c>
      <c r="Y18">
        <f t="shared" ca="1" si="16"/>
        <v>1.1608369360802309</v>
      </c>
      <c r="Z18" s="1">
        <f ca="1">AVERAGE(W18:Y18)</f>
        <v>0.15203053305264311</v>
      </c>
      <c r="AB18">
        <f t="shared" ref="AB18:AG18" si="17">KURT(AB6:AB14)</f>
        <v>-0.37812416296841533</v>
      </c>
      <c r="AC18">
        <f t="shared" si="17"/>
        <v>-0.37812416296841445</v>
      </c>
      <c r="AD18">
        <f t="shared" si="17"/>
        <v>-0.37812416296841533</v>
      </c>
      <c r="AE18">
        <f t="shared" si="17"/>
        <v>1.1705131572345948</v>
      </c>
      <c r="AF18">
        <f t="shared" si="17"/>
        <v>-1.9735998004477913</v>
      </c>
      <c r="AG18">
        <f t="shared" si="17"/>
        <v>0.65638264504345756</v>
      </c>
      <c r="AH18" s="6">
        <f>AVERAGE(AE18:AG18)</f>
        <v>-4.8901332723246295E-2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"/>
  <sheetViews>
    <sheetView zoomScale="70" zoomScaleNormal="70" workbookViewId="0">
      <selection activeCell="I2" sqref="I2"/>
    </sheetView>
  </sheetViews>
  <sheetFormatPr defaultRowHeight="14.4" x14ac:dyDescent="0.3"/>
  <cols>
    <col min="16" max="16" width="12" bestFit="1" customWidth="1"/>
  </cols>
  <sheetData>
    <row r="1" spans="1:33" x14ac:dyDescent="0.3">
      <c r="A1" s="1" t="s">
        <v>47</v>
      </c>
      <c r="I1" t="s">
        <v>71</v>
      </c>
    </row>
    <row r="2" spans="1:33" x14ac:dyDescent="0.3">
      <c r="A2" s="1" t="s">
        <v>48</v>
      </c>
      <c r="B2" s="10">
        <v>0.45</v>
      </c>
      <c r="C2" t="s">
        <v>58</v>
      </c>
    </row>
    <row r="3" spans="1:33" x14ac:dyDescent="0.3">
      <c r="A3" s="1" t="s">
        <v>63</v>
      </c>
      <c r="B3" s="10">
        <v>9</v>
      </c>
      <c r="C3" t="s">
        <v>59</v>
      </c>
    </row>
    <row r="4" spans="1:33" x14ac:dyDescent="0.3">
      <c r="A4" t="s">
        <v>46</v>
      </c>
      <c r="F4" t="s">
        <v>49</v>
      </c>
      <c r="K4" t="s">
        <v>51</v>
      </c>
      <c r="P4" t="s">
        <v>52</v>
      </c>
      <c r="T4" t="s">
        <v>54</v>
      </c>
      <c r="AB4" t="s">
        <v>60</v>
      </c>
    </row>
    <row r="5" spans="1:33" x14ac:dyDescent="0.3">
      <c r="A5" s="7" t="s">
        <v>10</v>
      </c>
      <c r="B5" s="7" t="s">
        <v>11</v>
      </c>
      <c r="C5" s="7" t="s">
        <v>12</v>
      </c>
      <c r="D5" s="8"/>
      <c r="E5" s="8"/>
      <c r="F5" s="7" t="s">
        <v>10</v>
      </c>
      <c r="G5" s="7" t="s">
        <v>11</v>
      </c>
      <c r="H5" s="7" t="s">
        <v>12</v>
      </c>
      <c r="I5" s="8"/>
      <c r="J5" s="7" t="s">
        <v>50</v>
      </c>
      <c r="K5" s="7" t="s">
        <v>10</v>
      </c>
      <c r="L5" s="7" t="s">
        <v>11</v>
      </c>
      <c r="M5" s="7" t="s">
        <v>12</v>
      </c>
      <c r="N5" s="8"/>
      <c r="O5" s="8"/>
      <c r="P5" s="7" t="s">
        <v>10</v>
      </c>
      <c r="Q5" s="7" t="s">
        <v>11</v>
      </c>
      <c r="R5" s="7" t="s">
        <v>12</v>
      </c>
      <c r="S5" s="8"/>
      <c r="T5" s="7" t="s">
        <v>10</v>
      </c>
      <c r="U5" s="7" t="s">
        <v>11</v>
      </c>
      <c r="V5" s="7" t="s">
        <v>12</v>
      </c>
      <c r="W5" s="7" t="s">
        <v>55</v>
      </c>
      <c r="X5" s="7" t="s">
        <v>56</v>
      </c>
      <c r="Y5" s="7" t="s">
        <v>57</v>
      </c>
      <c r="Z5" s="8"/>
      <c r="AA5" s="8"/>
      <c r="AB5" s="7" t="s">
        <v>10</v>
      </c>
      <c r="AC5" s="7" t="s">
        <v>11</v>
      </c>
      <c r="AD5" s="7" t="s">
        <v>12</v>
      </c>
      <c r="AE5" s="7" t="s">
        <v>55</v>
      </c>
      <c r="AF5" s="7" t="s">
        <v>56</v>
      </c>
      <c r="AG5" s="7" t="s">
        <v>57</v>
      </c>
    </row>
    <row r="6" spans="1:33" x14ac:dyDescent="0.3">
      <c r="A6">
        <v>-1</v>
      </c>
      <c r="B6">
        <v>-1</v>
      </c>
      <c r="C6">
        <v>-1</v>
      </c>
      <c r="F6">
        <f ca="1">A6*(1-$B$2*RAND())</f>
        <v>-0.71103300420492443</v>
      </c>
      <c r="G6">
        <f t="shared" ref="G6:H18" ca="1" si="0">B6*(1-$B$2*RAND())</f>
        <v>-0.75638326293247826</v>
      </c>
      <c r="H6">
        <f t="shared" ca="1" si="0"/>
        <v>-0.70012368628786725</v>
      </c>
      <c r="J6">
        <v>1</v>
      </c>
      <c r="K6">
        <f ca="1">RANK(F6,F$6:F$20)</f>
        <v>13</v>
      </c>
      <c r="L6">
        <f t="shared" ref="L6:M20" ca="1" si="1">RANK(G6,G$6:G$20)</f>
        <v>14</v>
      </c>
      <c r="M6">
        <f t="shared" ca="1" si="1"/>
        <v>11</v>
      </c>
      <c r="P6">
        <f ca="1">1/$C$21*K6-0.5/$C$21</f>
        <v>0.83333333333333337</v>
      </c>
      <c r="Q6">
        <f ca="1">1/$C$21*L6-0.5/$C$21</f>
        <v>0.9</v>
      </c>
      <c r="R6">
        <f ca="1">1/$C$21*M6-0.5/$C$21</f>
        <v>0.7</v>
      </c>
      <c r="T6">
        <f ca="1">NORMINV(P6,0,1)</f>
        <v>0.96742156610170071</v>
      </c>
      <c r="U6">
        <f t="shared" ref="U6:V6" ca="1" si="2">NORMINV(Q6,0,1)</f>
        <v>1.2815515655446006</v>
      </c>
      <c r="V6">
        <f t="shared" ca="1" si="2"/>
        <v>0.52440051270804078</v>
      </c>
      <c r="W6">
        <f ca="1">1/SQRT(2)*(T6-U6)</f>
        <v>-0.22212345278020088</v>
      </c>
      <c r="X6">
        <f ca="1">1/SQRT(2)*(U6-V6)</f>
        <v>0.53538664384326529</v>
      </c>
      <c r="Y6">
        <f ca="1">1/SQRT(2)*(T6-V6)</f>
        <v>0.31326319106306444</v>
      </c>
      <c r="AB6">
        <v>0.96666666666666667</v>
      </c>
      <c r="AC6">
        <v>0.83333333333333337</v>
      </c>
      <c r="AD6">
        <v>0.9</v>
      </c>
      <c r="AE6">
        <f>1/SQRT(2)*(AB6-AC6)</f>
        <v>9.4280904158206308E-2</v>
      </c>
      <c r="AF6">
        <f>1/SQRT(2)*(AC6-AD6)</f>
        <v>-4.7140452079103154E-2</v>
      </c>
      <c r="AG6">
        <f>1/SQRT(2)*(AB6-AD6)</f>
        <v>4.7140452079103154E-2</v>
      </c>
    </row>
    <row r="7" spans="1:33" x14ac:dyDescent="0.3">
      <c r="A7">
        <v>-1</v>
      </c>
      <c r="B7">
        <v>-1</v>
      </c>
      <c r="C7">
        <v>1</v>
      </c>
      <c r="F7">
        <f t="shared" ref="F7:F19" ca="1" si="3">A7*(1-$B$2*RAND())</f>
        <v>-0.94339062216035507</v>
      </c>
      <c r="G7">
        <f t="shared" ca="1" si="0"/>
        <v>-0.58990180108310808</v>
      </c>
      <c r="H7">
        <f t="shared" ca="1" si="0"/>
        <v>0.75698338821159972</v>
      </c>
      <c r="J7">
        <f>1+J6</f>
        <v>2</v>
      </c>
      <c r="K7">
        <f t="shared" ref="K7:K20" ca="1" si="4">RANK(F7,F$6:F$20)</f>
        <v>15</v>
      </c>
      <c r="L7">
        <f t="shared" ca="1" si="1"/>
        <v>11</v>
      </c>
      <c r="M7">
        <f t="shared" ca="1" si="1"/>
        <v>3</v>
      </c>
      <c r="P7">
        <f t="shared" ref="P7:R20" ca="1" si="5">1/$C$21*K7-0.5/$C$21</f>
        <v>0.96666666666666667</v>
      </c>
      <c r="Q7">
        <f t="shared" ca="1" si="5"/>
        <v>0.7</v>
      </c>
      <c r="R7">
        <f t="shared" ca="1" si="5"/>
        <v>0.16666666666666669</v>
      </c>
      <c r="T7">
        <f t="shared" ref="T7:T20" ca="1" si="6">NORMINV(P7,0,1)</f>
        <v>1.8339146358159142</v>
      </c>
      <c r="U7">
        <f t="shared" ref="U7:U20" ca="1" si="7">NORMINV(Q7,0,1)</f>
        <v>0.52440051270804078</v>
      </c>
      <c r="V7">
        <f t="shared" ref="V7:V20" ca="1" si="8">NORMINV(R7,0,1)</f>
        <v>-0.96742156610170171</v>
      </c>
      <c r="W7">
        <f t="shared" ref="W7:W20" ca="1" si="9">1/SQRT(2)*(T7-U7)</f>
        <v>0.92596631650913253</v>
      </c>
      <c r="X7">
        <f t="shared" ref="X7:X20" ca="1" si="10">1/SQRT(2)*(U7-V7)</f>
        <v>1.0548775082501809</v>
      </c>
      <c r="Y7">
        <f t="shared" ref="Y7:Y20" ca="1" si="11">1/SQRT(2)*(T7-V7)</f>
        <v>1.9808438247593136</v>
      </c>
      <c r="AB7">
        <v>0.76666666666666672</v>
      </c>
      <c r="AC7">
        <v>0.96666666666666667</v>
      </c>
      <c r="AD7">
        <v>0.3</v>
      </c>
      <c r="AE7">
        <f t="shared" ref="AE7:AE20" si="12">1/SQRT(2)*(AB7-AC7)</f>
        <v>-0.14142135623730945</v>
      </c>
      <c r="AF7">
        <f t="shared" ref="AF7:AF20" si="13">1/SQRT(2)*(AC7-AD7)</f>
        <v>0.47140452079103168</v>
      </c>
      <c r="AG7">
        <f t="shared" ref="AG7:AG20" si="14">1/SQRT(2)*(AB7-AD7)</f>
        <v>0.32998316455372217</v>
      </c>
    </row>
    <row r="8" spans="1:33" x14ac:dyDescent="0.3">
      <c r="A8">
        <v>-1</v>
      </c>
      <c r="B8">
        <v>1</v>
      </c>
      <c r="C8">
        <v>-1</v>
      </c>
      <c r="F8">
        <f t="shared" ca="1" si="3"/>
        <v>-0.59560381651250749</v>
      </c>
      <c r="G8">
        <f t="shared" ca="1" si="0"/>
        <v>0.97440850850901972</v>
      </c>
      <c r="H8">
        <f t="shared" ca="1" si="0"/>
        <v>-0.91059311329064796</v>
      </c>
      <c r="J8">
        <f t="shared" ref="J8:J20" si="15">1+J7</f>
        <v>3</v>
      </c>
      <c r="K8">
        <f t="shared" ca="1" si="4"/>
        <v>12</v>
      </c>
      <c r="L8">
        <f t="shared" ca="1" si="1"/>
        <v>1</v>
      </c>
      <c r="M8">
        <f t="shared" ca="1" si="1"/>
        <v>14</v>
      </c>
      <c r="P8">
        <f t="shared" ca="1" si="5"/>
        <v>0.76666666666666672</v>
      </c>
      <c r="Q8">
        <f t="shared" ca="1" si="5"/>
        <v>3.3333333333333333E-2</v>
      </c>
      <c r="R8">
        <f t="shared" ca="1" si="5"/>
        <v>0.9</v>
      </c>
      <c r="T8">
        <f t="shared" ca="1" si="6"/>
        <v>0.72791329088164458</v>
      </c>
      <c r="U8">
        <f t="shared" ca="1" si="7"/>
        <v>-1.8339146358159142</v>
      </c>
      <c r="V8">
        <f t="shared" ca="1" si="8"/>
        <v>1.2815515655446006</v>
      </c>
      <c r="W8">
        <f t="shared" ca="1" si="9"/>
        <v>1.8114858992009173</v>
      </c>
      <c r="X8">
        <f t="shared" ca="1" si="10"/>
        <v>-2.2029672775395137</v>
      </c>
      <c r="Y8">
        <f t="shared" ca="1" si="11"/>
        <v>-0.39148137833859648</v>
      </c>
      <c r="AB8">
        <v>0.83333333333333337</v>
      </c>
      <c r="AC8">
        <v>0.23333333333333334</v>
      </c>
      <c r="AD8">
        <v>0.7</v>
      </c>
      <c r="AE8">
        <f t="shared" si="12"/>
        <v>0.42426406871192857</v>
      </c>
      <c r="AF8">
        <f t="shared" si="13"/>
        <v>-0.32998316455372212</v>
      </c>
      <c r="AG8">
        <f t="shared" si="14"/>
        <v>9.4280904158206391E-2</v>
      </c>
    </row>
    <row r="9" spans="1:33" x14ac:dyDescent="0.3">
      <c r="A9">
        <v>-1</v>
      </c>
      <c r="B9">
        <v>1</v>
      </c>
      <c r="C9">
        <v>1</v>
      </c>
      <c r="F9">
        <f t="shared" ca="1" si="3"/>
        <v>-0.92943885036450258</v>
      </c>
      <c r="G9">
        <f t="shared" ca="1" si="0"/>
        <v>0.91695245431667172</v>
      </c>
      <c r="H9">
        <f t="shared" ca="1" si="0"/>
        <v>0.72744791437567402</v>
      </c>
      <c r="J9">
        <f t="shared" si="15"/>
        <v>4</v>
      </c>
      <c r="K9">
        <f t="shared" ca="1" si="4"/>
        <v>14</v>
      </c>
      <c r="L9">
        <f t="shared" ca="1" si="1"/>
        <v>3</v>
      </c>
      <c r="M9">
        <f t="shared" ca="1" si="1"/>
        <v>4</v>
      </c>
      <c r="P9">
        <f t="shared" ca="1" si="5"/>
        <v>0.9</v>
      </c>
      <c r="Q9">
        <f t="shared" ca="1" si="5"/>
        <v>0.16666666666666669</v>
      </c>
      <c r="R9">
        <f t="shared" ca="1" si="5"/>
        <v>0.23333333333333334</v>
      </c>
      <c r="T9">
        <f t="shared" ca="1" si="6"/>
        <v>1.2815515655446006</v>
      </c>
      <c r="U9">
        <f t="shared" ca="1" si="7"/>
        <v>-0.96742156610170171</v>
      </c>
      <c r="V9">
        <f t="shared" ca="1" si="8"/>
        <v>-0.72791329088164469</v>
      </c>
      <c r="W9">
        <f t="shared" ca="1" si="9"/>
        <v>1.5902641520934462</v>
      </c>
      <c r="X9">
        <f t="shared" ca="1" si="10"/>
        <v>-0.16935792555839624</v>
      </c>
      <c r="Y9">
        <f t="shared" ca="1" si="11"/>
        <v>1.4209062265350501</v>
      </c>
      <c r="AB9">
        <v>0.9</v>
      </c>
      <c r="AC9">
        <v>0.16666666666666669</v>
      </c>
      <c r="AD9">
        <v>3.3333333333333333E-2</v>
      </c>
      <c r="AE9">
        <f t="shared" si="12"/>
        <v>0.5185449728701349</v>
      </c>
      <c r="AF9">
        <f t="shared" si="13"/>
        <v>9.428090415820635E-2</v>
      </c>
      <c r="AG9">
        <f t="shared" si="14"/>
        <v>0.61282587702834113</v>
      </c>
    </row>
    <row r="10" spans="1:33" x14ac:dyDescent="0.3">
      <c r="A10">
        <v>1</v>
      </c>
      <c r="B10">
        <v>-1</v>
      </c>
      <c r="C10">
        <v>-1</v>
      </c>
      <c r="F10">
        <f t="shared" ca="1" si="3"/>
        <v>0.6441379073699971</v>
      </c>
      <c r="G10">
        <f t="shared" ca="1" si="0"/>
        <v>-0.70261164925531094</v>
      </c>
      <c r="H10">
        <f t="shared" ca="1" si="0"/>
        <v>-0.78834763634870986</v>
      </c>
      <c r="J10">
        <f t="shared" si="15"/>
        <v>5</v>
      </c>
      <c r="K10">
        <f t="shared" ca="1" si="4"/>
        <v>5</v>
      </c>
      <c r="L10">
        <f t="shared" ca="1" si="1"/>
        <v>12</v>
      </c>
      <c r="M10">
        <f t="shared" ca="1" si="1"/>
        <v>12</v>
      </c>
      <c r="P10">
        <f t="shared" ca="1" si="5"/>
        <v>0.3</v>
      </c>
      <c r="Q10">
        <f t="shared" ca="1" si="5"/>
        <v>0.76666666666666672</v>
      </c>
      <c r="R10">
        <f t="shared" ca="1" si="5"/>
        <v>0.76666666666666672</v>
      </c>
      <c r="T10">
        <f t="shared" ca="1" si="6"/>
        <v>-0.52440051270804089</v>
      </c>
      <c r="U10">
        <f t="shared" ca="1" si="7"/>
        <v>0.72791329088164458</v>
      </c>
      <c r="V10">
        <f t="shared" ca="1" si="8"/>
        <v>0.72791329088164458</v>
      </c>
      <c r="W10">
        <f t="shared" ca="1" si="9"/>
        <v>-0.88551958269178466</v>
      </c>
      <c r="X10">
        <f t="shared" ca="1" si="10"/>
        <v>0</v>
      </c>
      <c r="Y10">
        <f t="shared" ca="1" si="11"/>
        <v>-0.88551958269178466</v>
      </c>
      <c r="AB10">
        <v>3.3333333333333333E-2</v>
      </c>
      <c r="AC10">
        <v>0.9</v>
      </c>
      <c r="AD10">
        <v>0.83333333333333337</v>
      </c>
      <c r="AE10">
        <f t="shared" si="12"/>
        <v>-0.61282587702834113</v>
      </c>
      <c r="AF10">
        <f t="shared" si="13"/>
        <v>4.7140452079103154E-2</v>
      </c>
      <c r="AG10">
        <f t="shared" si="14"/>
        <v>-0.56568542494923801</v>
      </c>
    </row>
    <row r="11" spans="1:33" x14ac:dyDescent="0.3">
      <c r="A11">
        <v>1</v>
      </c>
      <c r="B11">
        <v>-1</v>
      </c>
      <c r="C11">
        <v>1</v>
      </c>
      <c r="F11">
        <f t="shared" ca="1" si="3"/>
        <v>0.78892857353725843</v>
      </c>
      <c r="G11">
        <f t="shared" ca="1" si="0"/>
        <v>-0.72512799270970407</v>
      </c>
      <c r="H11">
        <f t="shared" ca="1" si="0"/>
        <v>0.95347905614877726</v>
      </c>
      <c r="J11">
        <f t="shared" si="15"/>
        <v>6</v>
      </c>
      <c r="K11">
        <f t="shared" ca="1" si="4"/>
        <v>4</v>
      </c>
      <c r="L11">
        <f t="shared" ca="1" si="1"/>
        <v>13</v>
      </c>
      <c r="M11">
        <f t="shared" ca="1" si="1"/>
        <v>1</v>
      </c>
      <c r="P11">
        <f t="shared" ca="1" si="5"/>
        <v>0.23333333333333334</v>
      </c>
      <c r="Q11">
        <f t="shared" ca="1" si="5"/>
        <v>0.83333333333333337</v>
      </c>
      <c r="R11">
        <f t="shared" ca="1" si="5"/>
        <v>3.3333333333333333E-2</v>
      </c>
      <c r="T11">
        <f t="shared" ca="1" si="6"/>
        <v>-0.72791329088164469</v>
      </c>
      <c r="U11">
        <f t="shared" ca="1" si="7"/>
        <v>0.96742156610170071</v>
      </c>
      <c r="V11">
        <f t="shared" ca="1" si="8"/>
        <v>-1.8339146358159142</v>
      </c>
      <c r="W11">
        <f t="shared" ca="1" si="9"/>
        <v>-1.1987827737548493</v>
      </c>
      <c r="X11">
        <f t="shared" ca="1" si="10"/>
        <v>1.980843824759313</v>
      </c>
      <c r="Y11">
        <f t="shared" ca="1" si="11"/>
        <v>0.78206105100446377</v>
      </c>
      <c r="AB11">
        <v>0.23333333333333334</v>
      </c>
      <c r="AC11">
        <v>0.76666666666666672</v>
      </c>
      <c r="AD11">
        <v>0.1</v>
      </c>
      <c r="AE11">
        <f t="shared" si="12"/>
        <v>-0.3771236166328254</v>
      </c>
      <c r="AF11">
        <f t="shared" si="13"/>
        <v>0.47140452079103168</v>
      </c>
      <c r="AG11">
        <f t="shared" si="14"/>
        <v>9.4280904158206322E-2</v>
      </c>
    </row>
    <row r="12" spans="1:33" x14ac:dyDescent="0.3">
      <c r="A12">
        <v>1</v>
      </c>
      <c r="B12">
        <v>1</v>
      </c>
      <c r="C12">
        <v>-1</v>
      </c>
      <c r="F12">
        <f t="shared" ca="1" si="3"/>
        <v>0.9566880456280753</v>
      </c>
      <c r="G12">
        <f t="shared" ca="1" si="0"/>
        <v>0.68637594228223509</v>
      </c>
      <c r="H12">
        <f t="shared" ca="1" si="0"/>
        <v>-0.92573464764273172</v>
      </c>
      <c r="J12">
        <f t="shared" si="15"/>
        <v>7</v>
      </c>
      <c r="K12">
        <f t="shared" ca="1" si="4"/>
        <v>1</v>
      </c>
      <c r="L12">
        <f t="shared" ca="1" si="1"/>
        <v>4</v>
      </c>
      <c r="M12">
        <f t="shared" ca="1" si="1"/>
        <v>15</v>
      </c>
      <c r="P12">
        <f t="shared" ca="1" si="5"/>
        <v>3.3333333333333333E-2</v>
      </c>
      <c r="Q12">
        <f t="shared" ca="1" si="5"/>
        <v>0.23333333333333334</v>
      </c>
      <c r="R12">
        <f t="shared" ca="1" si="5"/>
        <v>0.96666666666666667</v>
      </c>
      <c r="T12">
        <f t="shared" ca="1" si="6"/>
        <v>-1.8339146358159142</v>
      </c>
      <c r="U12">
        <f t="shared" ca="1" si="7"/>
        <v>-0.72791329088164469</v>
      </c>
      <c r="V12">
        <f t="shared" ca="1" si="8"/>
        <v>1.8339146358159142</v>
      </c>
      <c r="W12">
        <f t="shared" ca="1" si="9"/>
        <v>-0.78206105100446377</v>
      </c>
      <c r="X12">
        <f t="shared" ca="1" si="10"/>
        <v>-1.8114858992009173</v>
      </c>
      <c r="Y12">
        <f t="shared" ca="1" si="11"/>
        <v>-2.593546950205381</v>
      </c>
      <c r="AB12">
        <v>0.3</v>
      </c>
      <c r="AC12">
        <v>0.1</v>
      </c>
      <c r="AD12">
        <v>0.76666666666666672</v>
      </c>
      <c r="AE12">
        <f t="shared" si="12"/>
        <v>0.14142135623730948</v>
      </c>
      <c r="AF12">
        <f t="shared" si="13"/>
        <v>-0.47140452079103168</v>
      </c>
      <c r="AG12">
        <f t="shared" si="14"/>
        <v>-0.32998316455372217</v>
      </c>
    </row>
    <row r="13" spans="1:33" x14ac:dyDescent="0.3">
      <c r="A13">
        <v>1</v>
      </c>
      <c r="B13">
        <v>1</v>
      </c>
      <c r="C13">
        <v>1</v>
      </c>
      <c r="F13">
        <f t="shared" ca="1" si="3"/>
        <v>0.84954543657834425</v>
      </c>
      <c r="G13">
        <f t="shared" ca="1" si="0"/>
        <v>0.96952676443823338</v>
      </c>
      <c r="H13">
        <f t="shared" ca="1" si="0"/>
        <v>0.8274388532935969</v>
      </c>
      <c r="J13">
        <f t="shared" si="15"/>
        <v>8</v>
      </c>
      <c r="K13">
        <f t="shared" ca="1" si="4"/>
        <v>3</v>
      </c>
      <c r="L13">
        <f t="shared" ca="1" si="1"/>
        <v>2</v>
      </c>
      <c r="M13">
        <f t="shared" ca="1" si="1"/>
        <v>2</v>
      </c>
      <c r="P13">
        <f t="shared" ca="1" si="5"/>
        <v>0.16666666666666669</v>
      </c>
      <c r="Q13">
        <f t="shared" ca="1" si="5"/>
        <v>0.1</v>
      </c>
      <c r="R13">
        <f t="shared" ca="1" si="5"/>
        <v>0.1</v>
      </c>
      <c r="T13">
        <f t="shared" ca="1" si="6"/>
        <v>-0.96742156610170171</v>
      </c>
      <c r="U13">
        <f t="shared" ca="1" si="7"/>
        <v>-1.2815515655446006</v>
      </c>
      <c r="V13">
        <f t="shared" ca="1" si="8"/>
        <v>-1.2815515655446006</v>
      </c>
      <c r="W13">
        <f t="shared" ca="1" si="9"/>
        <v>0.22212345278020018</v>
      </c>
      <c r="X13">
        <f t="shared" ca="1" si="10"/>
        <v>0</v>
      </c>
      <c r="Y13">
        <f t="shared" ca="1" si="11"/>
        <v>0.22212345278020018</v>
      </c>
      <c r="AB13">
        <v>0.16666666666666669</v>
      </c>
      <c r="AC13">
        <v>3.3333333333333333E-2</v>
      </c>
      <c r="AD13">
        <v>0.23333333333333334</v>
      </c>
      <c r="AE13">
        <f t="shared" si="12"/>
        <v>9.428090415820635E-2</v>
      </c>
      <c r="AF13">
        <f t="shared" si="13"/>
        <v>-0.1414213562373095</v>
      </c>
      <c r="AG13">
        <f t="shared" si="14"/>
        <v>-4.7140452079103154E-2</v>
      </c>
    </row>
    <row r="14" spans="1:33" x14ac:dyDescent="0.3">
      <c r="A14">
        <v>0</v>
      </c>
      <c r="B14">
        <v>0</v>
      </c>
      <c r="C14">
        <v>0</v>
      </c>
      <c r="F14">
        <f ca="1">$B$2*2*(RAND()-0.5)</f>
        <v>0.11369911025884612</v>
      </c>
      <c r="G14">
        <f ca="1">$B$2*(RAND()-0.5)</f>
        <v>5.3421620285563014E-2</v>
      </c>
      <c r="H14">
        <f ca="1">$B$2*2*(RAND()-0.5)</f>
        <v>0.23900726239536008</v>
      </c>
      <c r="J14">
        <f t="shared" si="15"/>
        <v>9</v>
      </c>
      <c r="K14">
        <f t="shared" ca="1" si="4"/>
        <v>9</v>
      </c>
      <c r="L14">
        <f t="shared" ca="1" si="1"/>
        <v>8</v>
      </c>
      <c r="M14">
        <f t="shared" ca="1" si="1"/>
        <v>6</v>
      </c>
      <c r="P14">
        <f t="shared" ca="1" si="5"/>
        <v>0.56666666666666665</v>
      </c>
      <c r="Q14">
        <f t="shared" ca="1" si="5"/>
        <v>0.5</v>
      </c>
      <c r="R14">
        <f t="shared" ca="1" si="5"/>
        <v>0.3666666666666667</v>
      </c>
      <c r="T14">
        <f t="shared" ca="1" si="6"/>
        <v>0.16789400478810546</v>
      </c>
      <c r="U14">
        <f t="shared" ca="1" si="7"/>
        <v>0</v>
      </c>
      <c r="V14">
        <f t="shared" ca="1" si="8"/>
        <v>-0.34069482708779542</v>
      </c>
      <c r="W14">
        <f t="shared" ca="1" si="9"/>
        <v>0.11871898930623603</v>
      </c>
      <c r="X14">
        <f t="shared" ca="1" si="10"/>
        <v>0.24090762254895837</v>
      </c>
      <c r="Y14">
        <f t="shared" ca="1" si="11"/>
        <v>0.3596266118551944</v>
      </c>
      <c r="AB14">
        <v>0.56666666666666665</v>
      </c>
      <c r="AC14">
        <v>0.5</v>
      </c>
      <c r="AD14">
        <v>0.3666666666666667</v>
      </c>
      <c r="AE14">
        <f t="shared" si="12"/>
        <v>4.7140452079103154E-2</v>
      </c>
      <c r="AF14">
        <f t="shared" si="13"/>
        <v>9.4280904158206308E-2</v>
      </c>
      <c r="AG14">
        <f t="shared" si="14"/>
        <v>0.14142135623730945</v>
      </c>
    </row>
    <row r="15" spans="1:33" x14ac:dyDescent="0.3">
      <c r="A15">
        <v>0</v>
      </c>
      <c r="B15">
        <v>0</v>
      </c>
      <c r="C15">
        <v>1</v>
      </c>
      <c r="F15">
        <f ca="1">$B$2*2*(RAND()-0.5)</f>
        <v>0.426533026299036</v>
      </c>
      <c r="G15">
        <f ca="1">$B$2*2*(RAND()-0.5)</f>
        <v>0.3339848294334028</v>
      </c>
      <c r="H15">
        <f t="shared" ca="1" si="0"/>
        <v>0.5939385527291462</v>
      </c>
      <c r="J15">
        <f t="shared" si="15"/>
        <v>10</v>
      </c>
      <c r="K15">
        <f t="shared" ca="1" si="4"/>
        <v>6</v>
      </c>
      <c r="L15">
        <f t="shared" ca="1" si="1"/>
        <v>6</v>
      </c>
      <c r="M15">
        <f t="shared" ca="1" si="1"/>
        <v>5</v>
      </c>
      <c r="P15">
        <f t="shared" ca="1" si="5"/>
        <v>0.3666666666666667</v>
      </c>
      <c r="Q15">
        <f t="shared" ca="1" si="5"/>
        <v>0.3666666666666667</v>
      </c>
      <c r="R15">
        <f t="shared" ca="1" si="5"/>
        <v>0.3</v>
      </c>
      <c r="T15">
        <f t="shared" ca="1" si="6"/>
        <v>-0.34069482708779542</v>
      </c>
      <c r="U15">
        <f t="shared" ca="1" si="7"/>
        <v>-0.34069482708779542</v>
      </c>
      <c r="V15">
        <f t="shared" ca="1" si="8"/>
        <v>-0.52440051270804089</v>
      </c>
      <c r="W15">
        <f t="shared" ca="1" si="9"/>
        <v>0</v>
      </c>
      <c r="X15">
        <f t="shared" ca="1" si="10"/>
        <v>0.12989953604459958</v>
      </c>
      <c r="Y15">
        <f t="shared" ca="1" si="11"/>
        <v>0.12989953604459958</v>
      </c>
      <c r="AB15">
        <v>0.5</v>
      </c>
      <c r="AC15">
        <v>0.43333333333333335</v>
      </c>
      <c r="AD15">
        <v>0.16666666666666669</v>
      </c>
      <c r="AE15">
        <f t="shared" si="12"/>
        <v>4.7140452079103154E-2</v>
      </c>
      <c r="AF15">
        <f t="shared" si="13"/>
        <v>0.18856180831641264</v>
      </c>
      <c r="AG15">
        <f t="shared" si="14"/>
        <v>0.23570226039551581</v>
      </c>
    </row>
    <row r="16" spans="1:33" x14ac:dyDescent="0.3">
      <c r="A16">
        <v>0</v>
      </c>
      <c r="B16">
        <v>0</v>
      </c>
      <c r="C16">
        <v>-1</v>
      </c>
      <c r="F16">
        <f ca="1">$B$2*2*(RAND()-0.5)</f>
        <v>0.14237689772622414</v>
      </c>
      <c r="G16">
        <f ca="1">$B$2*2*(RAND()-0.5)</f>
        <v>9.9497612568973895E-2</v>
      </c>
      <c r="H16">
        <f t="shared" ca="1" si="0"/>
        <v>-0.88309734601149403</v>
      </c>
      <c r="J16">
        <f t="shared" si="15"/>
        <v>11</v>
      </c>
      <c r="K16">
        <f t="shared" ca="1" si="4"/>
        <v>8</v>
      </c>
      <c r="L16">
        <f t="shared" ca="1" si="1"/>
        <v>7</v>
      </c>
      <c r="M16">
        <f t="shared" ca="1" si="1"/>
        <v>13</v>
      </c>
      <c r="P16">
        <f t="shared" ca="1" si="5"/>
        <v>0.5</v>
      </c>
      <c r="Q16">
        <f t="shared" ca="1" si="5"/>
        <v>0.43333333333333335</v>
      </c>
      <c r="R16">
        <f t="shared" ca="1" si="5"/>
        <v>0.83333333333333337</v>
      </c>
      <c r="T16">
        <f t="shared" ca="1" si="6"/>
        <v>0</v>
      </c>
      <c r="U16">
        <f t="shared" ca="1" si="7"/>
        <v>-0.16789400478810546</v>
      </c>
      <c r="V16">
        <f t="shared" ca="1" si="8"/>
        <v>0.96742156610170071</v>
      </c>
      <c r="W16">
        <f t="shared" ca="1" si="9"/>
        <v>0.11871898930623603</v>
      </c>
      <c r="X16">
        <f t="shared" ca="1" si="10"/>
        <v>-0.80278933896285842</v>
      </c>
      <c r="Y16">
        <f t="shared" ca="1" si="11"/>
        <v>-0.68407034965662239</v>
      </c>
      <c r="AB16">
        <v>0.43333333333333335</v>
      </c>
      <c r="AC16">
        <v>0.3666666666666667</v>
      </c>
      <c r="AD16">
        <v>0.96666666666666667</v>
      </c>
      <c r="AE16">
        <f t="shared" si="12"/>
        <v>4.7140452079103154E-2</v>
      </c>
      <c r="AF16">
        <f t="shared" si="13"/>
        <v>-0.42426406871192845</v>
      </c>
      <c r="AG16">
        <f t="shared" si="14"/>
        <v>-0.37712361663282529</v>
      </c>
    </row>
    <row r="17" spans="1:34" x14ac:dyDescent="0.3">
      <c r="A17">
        <v>0</v>
      </c>
      <c r="B17">
        <v>1</v>
      </c>
      <c r="C17">
        <v>0</v>
      </c>
      <c r="F17">
        <f ca="1">$B$2*2*(RAND()-0.5)</f>
        <v>-8.9474291735755884E-2</v>
      </c>
      <c r="G17">
        <f t="shared" ca="1" si="0"/>
        <v>0.68075107568358417</v>
      </c>
      <c r="H17">
        <f ca="1">$B$2*2*(RAND()-0.5)</f>
        <v>0.21883906760985963</v>
      </c>
      <c r="J17">
        <f t="shared" si="15"/>
        <v>12</v>
      </c>
      <c r="K17">
        <f t="shared" ca="1" si="4"/>
        <v>10</v>
      </c>
      <c r="L17">
        <f t="shared" ca="1" si="1"/>
        <v>5</v>
      </c>
      <c r="M17">
        <f t="shared" ca="1" si="1"/>
        <v>7</v>
      </c>
      <c r="P17">
        <f t="shared" ca="1" si="5"/>
        <v>0.6333333333333333</v>
      </c>
      <c r="Q17">
        <f t="shared" ca="1" si="5"/>
        <v>0.3</v>
      </c>
      <c r="R17">
        <f t="shared" ca="1" si="5"/>
        <v>0.43333333333333335</v>
      </c>
      <c r="T17">
        <f t="shared" ca="1" si="6"/>
        <v>0.34069482708779542</v>
      </c>
      <c r="U17">
        <f t="shared" ca="1" si="7"/>
        <v>-0.52440051270804089</v>
      </c>
      <c r="V17">
        <f t="shared" ca="1" si="8"/>
        <v>-0.16789400478810546</v>
      </c>
      <c r="W17">
        <f t="shared" ca="1" si="9"/>
        <v>0.61171478114251632</v>
      </c>
      <c r="X17">
        <f t="shared" ca="1" si="10"/>
        <v>-0.25208816928732192</v>
      </c>
      <c r="Y17">
        <f t="shared" ca="1" si="11"/>
        <v>0.3596266118551944</v>
      </c>
      <c r="AB17">
        <v>0.7</v>
      </c>
      <c r="AC17">
        <v>0.3</v>
      </c>
      <c r="AD17">
        <v>0.56666666666666665</v>
      </c>
      <c r="AE17">
        <f t="shared" si="12"/>
        <v>0.28284271247461895</v>
      </c>
      <c r="AF17">
        <f t="shared" si="13"/>
        <v>-0.18856180831641264</v>
      </c>
      <c r="AG17">
        <f t="shared" si="14"/>
        <v>9.4280904158206308E-2</v>
      </c>
    </row>
    <row r="18" spans="1:34" x14ac:dyDescent="0.3">
      <c r="A18">
        <v>0</v>
      </c>
      <c r="B18">
        <v>-1</v>
      </c>
      <c r="C18">
        <v>0</v>
      </c>
      <c r="F18">
        <f ca="1">$B$2*2*(RAND()-0.5)</f>
        <v>0.32295206256756048</v>
      </c>
      <c r="G18">
        <f t="shared" ca="1" si="0"/>
        <v>-0.86164213442063975</v>
      </c>
      <c r="H18">
        <f ca="1">$B$2*2*(RAND()-0.5)</f>
        <v>5.2489671928626185E-2</v>
      </c>
      <c r="J18">
        <f t="shared" si="15"/>
        <v>13</v>
      </c>
      <c r="K18">
        <f t="shared" ca="1" si="4"/>
        <v>7</v>
      </c>
      <c r="L18">
        <f t="shared" ca="1" si="1"/>
        <v>15</v>
      </c>
      <c r="M18">
        <f t="shared" ca="1" si="1"/>
        <v>8</v>
      </c>
      <c r="P18">
        <f t="shared" ca="1" si="5"/>
        <v>0.43333333333333335</v>
      </c>
      <c r="Q18">
        <f t="shared" ca="1" si="5"/>
        <v>0.96666666666666667</v>
      </c>
      <c r="R18">
        <f t="shared" ca="1" si="5"/>
        <v>0.5</v>
      </c>
      <c r="T18">
        <f t="shared" ca="1" si="6"/>
        <v>-0.16789400478810546</v>
      </c>
      <c r="U18">
        <f t="shared" ca="1" si="7"/>
        <v>1.8339146358159142</v>
      </c>
      <c r="V18">
        <f t="shared" ca="1" si="8"/>
        <v>0</v>
      </c>
      <c r="W18">
        <f t="shared" ca="1" si="9"/>
        <v>-1.4154924644089266</v>
      </c>
      <c r="X18">
        <f t="shared" ca="1" si="10"/>
        <v>1.2967734751026905</v>
      </c>
      <c r="Y18">
        <f t="shared" ca="1" si="11"/>
        <v>-0.11871898930623603</v>
      </c>
      <c r="AB18">
        <v>0.3666666666666667</v>
      </c>
      <c r="AC18">
        <v>0.7</v>
      </c>
      <c r="AD18">
        <v>0.43333333333333335</v>
      </c>
      <c r="AE18">
        <f t="shared" si="12"/>
        <v>-0.23570226039551576</v>
      </c>
      <c r="AF18">
        <f t="shared" si="13"/>
        <v>0.18856180831641262</v>
      </c>
      <c r="AG18">
        <f t="shared" si="14"/>
        <v>-4.7140452079103154E-2</v>
      </c>
    </row>
    <row r="19" spans="1:34" x14ac:dyDescent="0.3">
      <c r="A19">
        <v>1</v>
      </c>
      <c r="B19">
        <v>0</v>
      </c>
      <c r="C19">
        <v>0</v>
      </c>
      <c r="F19">
        <f t="shared" ca="1" si="3"/>
        <v>0.91506644149838479</v>
      </c>
      <c r="G19">
        <f ca="1">$B$2*2*(RAND()-0.5)</f>
        <v>-0.33140171435408899</v>
      </c>
      <c r="H19">
        <f ca="1">$B$2*2*(RAND()-0.5)</f>
        <v>-0.35943090037605513</v>
      </c>
      <c r="J19">
        <f t="shared" si="15"/>
        <v>14</v>
      </c>
      <c r="K19">
        <f t="shared" ca="1" si="4"/>
        <v>2</v>
      </c>
      <c r="L19">
        <f t="shared" ca="1" si="1"/>
        <v>10</v>
      </c>
      <c r="M19">
        <f t="shared" ca="1" si="1"/>
        <v>10</v>
      </c>
      <c r="P19">
        <f t="shared" ca="1" si="5"/>
        <v>0.1</v>
      </c>
      <c r="Q19">
        <f t="shared" ca="1" si="5"/>
        <v>0.6333333333333333</v>
      </c>
      <c r="R19">
        <f t="shared" ca="1" si="5"/>
        <v>0.6333333333333333</v>
      </c>
      <c r="T19">
        <f t="shared" ca="1" si="6"/>
        <v>-1.2815515655446006</v>
      </c>
      <c r="U19">
        <f t="shared" ca="1" si="7"/>
        <v>0.34069482708779542</v>
      </c>
      <c r="V19">
        <f t="shared" ca="1" si="8"/>
        <v>0.34069482708779542</v>
      </c>
      <c r="W19">
        <f t="shared" ca="1" si="9"/>
        <v>-1.1471014249857816</v>
      </c>
      <c r="X19">
        <f t="shared" ca="1" si="10"/>
        <v>0</v>
      </c>
      <c r="Y19">
        <f t="shared" ca="1" si="11"/>
        <v>-1.1471014249857816</v>
      </c>
      <c r="AB19">
        <v>0.1</v>
      </c>
      <c r="AC19">
        <v>0.6333333333333333</v>
      </c>
      <c r="AD19">
        <v>0.5</v>
      </c>
      <c r="AE19">
        <f t="shared" si="12"/>
        <v>-0.37712361663282529</v>
      </c>
      <c r="AF19">
        <f t="shared" si="13"/>
        <v>9.4280904158206308E-2</v>
      </c>
      <c r="AG19">
        <f t="shared" si="14"/>
        <v>-0.28284271247461901</v>
      </c>
    </row>
    <row r="20" spans="1:34" x14ac:dyDescent="0.3">
      <c r="A20">
        <v>-1</v>
      </c>
      <c r="B20">
        <v>0</v>
      </c>
      <c r="C20">
        <v>0</v>
      </c>
      <c r="F20">
        <f t="shared" ref="F20" si="16">1/$C$21*A20-0.5/$C$21</f>
        <v>-0.1</v>
      </c>
      <c r="G20">
        <f t="shared" ref="G20" si="17">1/$C$21*B20-0.5/$C$21</f>
        <v>-3.3333333333333333E-2</v>
      </c>
      <c r="H20">
        <f t="shared" ref="H20" si="18">1/$C$21*C20-0.5/$C$21</f>
        <v>-3.3333333333333333E-2</v>
      </c>
      <c r="J20">
        <f t="shared" si="15"/>
        <v>15</v>
      </c>
      <c r="K20">
        <f t="shared" ca="1" si="4"/>
        <v>11</v>
      </c>
      <c r="L20">
        <f t="shared" ca="1" si="1"/>
        <v>9</v>
      </c>
      <c r="M20">
        <f t="shared" ca="1" si="1"/>
        <v>9</v>
      </c>
      <c r="P20">
        <f t="shared" ca="1" si="5"/>
        <v>0.7</v>
      </c>
      <c r="Q20">
        <f t="shared" ca="1" si="5"/>
        <v>0.56666666666666665</v>
      </c>
      <c r="R20">
        <f t="shared" ca="1" si="5"/>
        <v>0.56666666666666665</v>
      </c>
      <c r="T20">
        <f t="shared" ca="1" si="6"/>
        <v>0.52440051270804078</v>
      </c>
      <c r="U20">
        <f t="shared" ca="1" si="7"/>
        <v>0.16789400478810546</v>
      </c>
      <c r="V20">
        <f t="shared" ca="1" si="8"/>
        <v>0.16789400478810546</v>
      </c>
      <c r="W20">
        <f t="shared" ca="1" si="9"/>
        <v>0.25208816928732186</v>
      </c>
      <c r="X20">
        <f t="shared" ca="1" si="10"/>
        <v>0</v>
      </c>
      <c r="Y20">
        <f t="shared" ca="1" si="11"/>
        <v>0.25208816928732186</v>
      </c>
      <c r="AB20">
        <v>0.6333333333333333</v>
      </c>
      <c r="AC20">
        <v>0.56666666666666665</v>
      </c>
      <c r="AD20">
        <v>0.6333333333333333</v>
      </c>
      <c r="AE20">
        <f t="shared" si="12"/>
        <v>4.7140452079103154E-2</v>
      </c>
      <c r="AF20">
        <f t="shared" si="13"/>
        <v>-4.7140452079103154E-2</v>
      </c>
      <c r="AG20">
        <f t="shared" si="14"/>
        <v>0</v>
      </c>
    </row>
    <row r="21" spans="1:34" x14ac:dyDescent="0.3">
      <c r="C21" s="1">
        <f>ROWS(C6:C20)</f>
        <v>15</v>
      </c>
      <c r="D21" s="1" t="s">
        <v>29</v>
      </c>
      <c r="F21">
        <f ca="1">ABS(CORREL(F6:F20,G6:G20))</f>
        <v>6.9463835343614957E-2</v>
      </c>
      <c r="G21">
        <f ca="1">ABS(CORREL(G6:G20,H6:H20))</f>
        <v>3.7349446820738881E-2</v>
      </c>
      <c r="P21">
        <f ca="1">ABS(CORREL(P6:P20,Q6:Q20))</f>
        <v>3.571428571428544E-3</v>
      </c>
      <c r="Q21">
        <f ca="1">ABS(CORREL(Q6:Q20,R6:R20))</f>
        <v>7.5000000000000067E-2</v>
      </c>
      <c r="T21">
        <f ca="1">ABS(CORREL(T6:T20,U6:U20))</f>
        <v>2.8772677591850662E-2</v>
      </c>
      <c r="U21">
        <f ca="1">ABS(CORREL(U6:U20,V6:V20))</f>
        <v>0.15743487798277714</v>
      </c>
      <c r="AB21">
        <f>ABS(CORREL(AB6:AB20,AC6:AC20))</f>
        <v>5.3571428571428555E-2</v>
      </c>
      <c r="AC21">
        <f>ABS(CORREL(AC6:AC20,AD6:AD20))</f>
        <v>0.10357142857142859</v>
      </c>
    </row>
    <row r="22" spans="1:34" x14ac:dyDescent="0.3">
      <c r="C22">
        <f>1/C21</f>
        <v>6.6666666666666666E-2</v>
      </c>
      <c r="D22" t="s">
        <v>64</v>
      </c>
      <c r="F22">
        <f ca="1">ABS(CORREL(F6:F20,H6:H20))</f>
        <v>6.63087590120192E-2</v>
      </c>
      <c r="H22" s="1">
        <f ca="1">MAX(F21,G21,F22)</f>
        <v>6.9463835343614957E-2</v>
      </c>
      <c r="I22" t="s">
        <v>53</v>
      </c>
      <c r="O22" t="s">
        <v>53</v>
      </c>
      <c r="P22">
        <f ca="1">ABS(CORREL(P6:P20,R6:R20))</f>
        <v>0.10714285714285715</v>
      </c>
      <c r="R22" s="1">
        <f ca="1">MAX(P21,Q21,P22)</f>
        <v>0.10714285714285715</v>
      </c>
      <c r="T22">
        <f ca="1">ABS(CORREL(T6:T20,V6:V20))</f>
        <v>0.1974706253450321</v>
      </c>
      <c r="V22" s="1">
        <f ca="1">MAX(T21,U21,T22)</f>
        <v>0.1974706253450321</v>
      </c>
      <c r="AB22">
        <f>ABS(CORREL(AB6:AB20,AD6:AD20))</f>
        <v>3.6243329765944011E-17</v>
      </c>
      <c r="AD22" s="6">
        <f>MAX(AB21,AC21,AB22)</f>
        <v>0.10357142857142859</v>
      </c>
    </row>
    <row r="23" spans="1:34" x14ac:dyDescent="0.3">
      <c r="C23">
        <f>POWER(2,$B$3)+2*$B$3+1</f>
        <v>531</v>
      </c>
      <c r="D23" t="s">
        <v>65</v>
      </c>
      <c r="O23" t="s">
        <v>34</v>
      </c>
      <c r="P23">
        <f ca="1">ABS(SKEW(P6:P20))</f>
        <v>8.6926802752244396E-16</v>
      </c>
      <c r="Q23">
        <f t="shared" ref="Q23:R23" ca="1" si="19">ABS(SKEW(Q6:Q20))</f>
        <v>1.4245701687884264E-15</v>
      </c>
      <c r="R23">
        <f t="shared" ca="1" si="19"/>
        <v>4.9754156838455678E-17</v>
      </c>
      <c r="T23">
        <f t="shared" ref="T23:Y23" ca="1" si="20">ABS(SKEW(T6:T20))</f>
        <v>1.6470341574109466E-16</v>
      </c>
      <c r="U23">
        <f t="shared" ca="1" si="20"/>
        <v>9.2788643069418769E-17</v>
      </c>
      <c r="V23">
        <f t="shared" ca="1" si="20"/>
        <v>1.993740566414553E-16</v>
      </c>
      <c r="W23">
        <f t="shared" ca="1" si="20"/>
        <v>0.33214293521012972</v>
      </c>
      <c r="X23">
        <f t="shared" ca="1" si="20"/>
        <v>0.39829921604261437</v>
      </c>
      <c r="Y23">
        <f t="shared" ca="1" si="20"/>
        <v>0.56405128040373287</v>
      </c>
      <c r="Z23" s="1">
        <f ca="1">AVERAGE(W23:Y23)</f>
        <v>0.43149781055215897</v>
      </c>
      <c r="AB23">
        <f t="shared" ref="AB23:AG23" si="21">ABS(SKEW(AB6:AB20))</f>
        <v>6.8626423225456108E-17</v>
      </c>
      <c r="AC23">
        <f t="shared" si="21"/>
        <v>1.3153397784879086E-17</v>
      </c>
      <c r="AD23">
        <f t="shared" si="21"/>
        <v>6.8626423225456108E-17</v>
      </c>
      <c r="AE23">
        <f t="shared" si="21"/>
        <v>0.31631749026699241</v>
      </c>
      <c r="AF23">
        <f t="shared" si="21"/>
        <v>4.6061448899152799E-3</v>
      </c>
      <c r="AG23">
        <f t="shared" si="21"/>
        <v>2.7365864366842137E-2</v>
      </c>
      <c r="AH23" s="6">
        <f>AVERAGE(AE23:AG23)</f>
        <v>0.11609649984124994</v>
      </c>
    </row>
    <row r="24" spans="1:34" x14ac:dyDescent="0.3">
      <c r="C24">
        <f>POWER(2,$B$3)</f>
        <v>512</v>
      </c>
      <c r="D24" t="s">
        <v>66</v>
      </c>
      <c r="O24" t="s">
        <v>40</v>
      </c>
      <c r="P24">
        <f ca="1">KURT(P6:P20)</f>
        <v>-1.2000000000000006</v>
      </c>
      <c r="Q24">
        <f t="shared" ref="Q24:R24" ca="1" si="22">KURT(Q6:Q20)</f>
        <v>-1.2000000000000002</v>
      </c>
      <c r="R24">
        <f t="shared" ca="1" si="22"/>
        <v>-1.1999999999999997</v>
      </c>
      <c r="T24">
        <f ca="1">KURT(T6:T20)</f>
        <v>-0.30913411876708263</v>
      </c>
      <c r="U24">
        <f t="shared" ref="U24:Y24" ca="1" si="23">KURT(U6:U20)</f>
        <v>-0.30913411876708263</v>
      </c>
      <c r="V24">
        <f t="shared" ca="1" si="23"/>
        <v>-0.30913411876708263</v>
      </c>
      <c r="W24">
        <f t="shared" ca="1" si="23"/>
        <v>-0.5414067906052864</v>
      </c>
      <c r="X24">
        <f t="shared" ca="1" si="23"/>
        <v>0.82643576706817434</v>
      </c>
      <c r="Y24">
        <f t="shared" ca="1" si="23"/>
        <v>1.5873875824447774</v>
      </c>
      <c r="Z24" s="1">
        <f ca="1">AVERAGE(W24:Y24)</f>
        <v>0.62413885296922178</v>
      </c>
      <c r="AB24">
        <f>KURT(AB6:AB20)</f>
        <v>-1.1999999999999988</v>
      </c>
      <c r="AC24">
        <f t="shared" ref="AC24:AG24" si="24">KURT(AC6:AC20)</f>
        <v>-1.1999999999999993</v>
      </c>
      <c r="AD24">
        <f t="shared" si="24"/>
        <v>-1.1999999999999997</v>
      </c>
      <c r="AE24">
        <f t="shared" si="24"/>
        <v>-5.2191014960332627E-2</v>
      </c>
      <c r="AF24">
        <f t="shared" si="24"/>
        <v>-0.36227630086457641</v>
      </c>
      <c r="AG24">
        <f t="shared" si="24"/>
        <v>0.36868131868131471</v>
      </c>
      <c r="AH24" s="6">
        <f>AVERAGE(AE24:AG24)</f>
        <v>-1.5261999047864775E-2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8"/>
  <sheetViews>
    <sheetView topLeftCell="E1" zoomScale="70" zoomScaleNormal="70" workbookViewId="0">
      <selection activeCell="AD34" sqref="AD34"/>
    </sheetView>
  </sheetViews>
  <sheetFormatPr defaultRowHeight="14.4" x14ac:dyDescent="0.3"/>
  <cols>
    <col min="16" max="16" width="12" bestFit="1" customWidth="1"/>
  </cols>
  <sheetData>
    <row r="1" spans="1:33" x14ac:dyDescent="0.3">
      <c r="A1" s="1" t="s">
        <v>77</v>
      </c>
      <c r="I1" t="s">
        <v>78</v>
      </c>
    </row>
    <row r="2" spans="1:33" x14ac:dyDescent="0.3">
      <c r="A2" s="1" t="s">
        <v>48</v>
      </c>
      <c r="B2" s="10">
        <v>0.45</v>
      </c>
      <c r="C2" t="s">
        <v>58</v>
      </c>
    </row>
    <row r="3" spans="1:33" x14ac:dyDescent="0.3">
      <c r="A3" s="1" t="s">
        <v>63</v>
      </c>
      <c r="B3" s="10">
        <v>3</v>
      </c>
      <c r="C3" t="s">
        <v>59</v>
      </c>
      <c r="I3">
        <v>1</v>
      </c>
    </row>
    <row r="4" spans="1:33" x14ac:dyDescent="0.3">
      <c r="A4" t="s">
        <v>46</v>
      </c>
      <c r="F4" t="s">
        <v>49</v>
      </c>
      <c r="I4">
        <v>1</v>
      </c>
      <c r="K4" t="s">
        <v>51</v>
      </c>
      <c r="P4" t="s">
        <v>52</v>
      </c>
      <c r="T4" t="s">
        <v>54</v>
      </c>
      <c r="AB4" t="s">
        <v>60</v>
      </c>
    </row>
    <row r="5" spans="1:33" x14ac:dyDescent="0.3">
      <c r="A5" s="7" t="s">
        <v>10</v>
      </c>
      <c r="B5" s="7" t="s">
        <v>11</v>
      </c>
      <c r="C5" s="7" t="s">
        <v>12</v>
      </c>
      <c r="D5" s="8"/>
      <c r="E5" s="8"/>
      <c r="F5" s="7" t="s">
        <v>10</v>
      </c>
      <c r="G5" s="7" t="s">
        <v>11</v>
      </c>
      <c r="H5" s="7" t="s">
        <v>12</v>
      </c>
      <c r="I5" s="8">
        <v>1</v>
      </c>
      <c r="J5" s="7" t="s">
        <v>50</v>
      </c>
      <c r="K5" s="7" t="s">
        <v>10</v>
      </c>
      <c r="L5" s="7" t="s">
        <v>11</v>
      </c>
      <c r="M5" s="7" t="s">
        <v>12</v>
      </c>
      <c r="N5" s="8"/>
      <c r="O5" s="8"/>
      <c r="P5" s="7" t="s">
        <v>10</v>
      </c>
      <c r="Q5" s="7" t="s">
        <v>11</v>
      </c>
      <c r="R5" s="7" t="s">
        <v>12</v>
      </c>
      <c r="S5" s="8"/>
      <c r="T5" s="7" t="s">
        <v>10</v>
      </c>
      <c r="U5" s="7" t="s">
        <v>11</v>
      </c>
      <c r="V5" s="7" t="s">
        <v>12</v>
      </c>
      <c r="W5" s="7" t="s">
        <v>55</v>
      </c>
      <c r="X5" s="7" t="s">
        <v>56</v>
      </c>
      <c r="Y5" s="7" t="s">
        <v>57</v>
      </c>
      <c r="Z5" s="8"/>
      <c r="AA5" s="8"/>
      <c r="AB5" s="7" t="s">
        <v>10</v>
      </c>
      <c r="AC5" s="7" t="s">
        <v>11</v>
      </c>
      <c r="AD5" s="7" t="s">
        <v>12</v>
      </c>
      <c r="AE5" s="7" t="s">
        <v>55</v>
      </c>
      <c r="AF5" s="7" t="s">
        <v>56</v>
      </c>
      <c r="AG5" s="7" t="s">
        <v>57</v>
      </c>
    </row>
    <row r="6" spans="1:33" x14ac:dyDescent="0.3">
      <c r="A6">
        <v>-1</v>
      </c>
      <c r="B6">
        <v>-1</v>
      </c>
      <c r="C6">
        <v>-1</v>
      </c>
      <c r="D6" t="s">
        <v>74</v>
      </c>
      <c r="F6">
        <f ca="1">A6*(1-$B$2*RAND())</f>
        <v>-0.56143553418036674</v>
      </c>
      <c r="G6">
        <f t="shared" ref="G6:H21" ca="1" si="0">B6*(1-$B$2*RAND())</f>
        <v>-0.76901517140358566</v>
      </c>
      <c r="H6">
        <f t="shared" ca="1" si="0"/>
        <v>-0.95383790593309603</v>
      </c>
      <c r="I6">
        <v>1</v>
      </c>
      <c r="J6">
        <v>1</v>
      </c>
      <c r="K6">
        <f ca="1">RANK(F6,F$6:F$32)</f>
        <v>19</v>
      </c>
      <c r="L6">
        <f t="shared" ref="L6:M6" ca="1" si="1">RANK(G6,G$6:G$32)</f>
        <v>25</v>
      </c>
      <c r="M6">
        <f t="shared" ca="1" si="1"/>
        <v>27</v>
      </c>
      <c r="P6">
        <f ca="1">1/$C$33*K6-0.5/$C$33</f>
        <v>0.68518518518518523</v>
      </c>
      <c r="Q6">
        <f ca="1">1/$C$33*L6-0.5/$C$33</f>
        <v>0.90740740740740733</v>
      </c>
      <c r="R6">
        <f ca="1">1/$C$33*M6-0.5/$C$33</f>
        <v>0.98148148148148151</v>
      </c>
      <c r="T6">
        <f ca="1">NORMINV(P6,0,1)</f>
        <v>0.48224821483792335</v>
      </c>
      <c r="U6">
        <f t="shared" ref="U6:V20" ca="1" si="2">NORMINV(Q6,0,1)</f>
        <v>1.3249576888929768</v>
      </c>
      <c r="V6">
        <f t="shared" ca="1" si="2"/>
        <v>2.0853555660318293</v>
      </c>
      <c r="W6">
        <f ca="1">1/SQRT(2)*(T6-U6)</f>
        <v>-0.59588558367447719</v>
      </c>
      <c r="X6">
        <f ca="1">1/SQRT(2)*(U6-V6)</f>
        <v>-0.53768249532473777</v>
      </c>
      <c r="Y6">
        <f ca="1">1/SQRT(2)*(T6-V6)</f>
        <v>-1.1335680789992151</v>
      </c>
      <c r="AB6">
        <v>0.82846464858113456</v>
      </c>
      <c r="AC6">
        <v>0.82846464858113456</v>
      </c>
      <c r="AD6">
        <v>0.7039217888285132</v>
      </c>
      <c r="AE6">
        <v>0</v>
      </c>
      <c r="AF6">
        <v>8.8065100679443703E-2</v>
      </c>
      <c r="AG6">
        <v>8.8065100679443703E-2</v>
      </c>
    </row>
    <row r="7" spans="1:33" x14ac:dyDescent="0.3">
      <c r="A7">
        <v>-1</v>
      </c>
      <c r="B7">
        <v>-1</v>
      </c>
      <c r="C7">
        <v>1</v>
      </c>
      <c r="D7" t="s">
        <v>74</v>
      </c>
      <c r="F7">
        <f t="shared" ref="F7:F13" ca="1" si="3">A7*(1-$B$2*RAND())</f>
        <v>-0.65025095530895216</v>
      </c>
      <c r="G7">
        <f t="shared" ca="1" si="0"/>
        <v>-0.7388372883861114</v>
      </c>
      <c r="H7">
        <f t="shared" ca="1" si="0"/>
        <v>0.98669593638759046</v>
      </c>
      <c r="I7">
        <v>1</v>
      </c>
      <c r="J7">
        <f>1+J6</f>
        <v>2</v>
      </c>
      <c r="K7">
        <f t="shared" ref="K7:K32" ca="1" si="4">RANK(F7,F$6:F$32)</f>
        <v>20</v>
      </c>
      <c r="L7">
        <f t="shared" ref="L7:L32" ca="1" si="5">RANK(G7,G$6:G$32)</f>
        <v>24</v>
      </c>
      <c r="M7">
        <f t="shared" ref="M7:M32" ca="1" si="6">RANK(H7,H$6:H$32)</f>
        <v>1</v>
      </c>
      <c r="P7">
        <f t="shared" ref="P7:R22" ca="1" si="7">1/$C$33*K7-0.5/$C$33</f>
        <v>0.72222222222222221</v>
      </c>
      <c r="Q7">
        <f t="shared" ca="1" si="7"/>
        <v>0.87037037037037035</v>
      </c>
      <c r="R7">
        <f t="shared" ca="1" si="7"/>
        <v>1.8518518518518517E-2</v>
      </c>
      <c r="T7">
        <f t="shared" ref="T7:T20" ca="1" si="8">NORMINV(P7,0,1)</f>
        <v>0.58945579784977842</v>
      </c>
      <c r="U7">
        <f t="shared" ca="1" si="2"/>
        <v>1.1281436452787641</v>
      </c>
      <c r="V7">
        <f t="shared" ca="1" si="2"/>
        <v>-2.0853555660318284</v>
      </c>
      <c r="W7">
        <f t="shared" ref="W7:X20" ca="1" si="9">1/SQRT(2)*(T7-U7)</f>
        <v>-0.38090982985982003</v>
      </c>
      <c r="X7">
        <f t="shared" ca="1" si="9"/>
        <v>2.2722870836553422</v>
      </c>
      <c r="Y7">
        <f t="shared" ref="Y7:Y20" ca="1" si="10">1/SQRT(2)*(T7-V7)</f>
        <v>1.8913772537955218</v>
      </c>
      <c r="AB7">
        <v>2.0853555660318293</v>
      </c>
      <c r="AC7">
        <v>0.48224821483792335</v>
      </c>
      <c r="AD7">
        <v>-0.48224821483792335</v>
      </c>
      <c r="AE7">
        <v>1.1335680789992151</v>
      </c>
      <c r="AF7">
        <v>0.68200196585400519</v>
      </c>
      <c r="AG7">
        <v>1.8155700448532199</v>
      </c>
    </row>
    <row r="8" spans="1:33" x14ac:dyDescent="0.3">
      <c r="A8">
        <v>-1</v>
      </c>
      <c r="B8">
        <v>1</v>
      </c>
      <c r="C8">
        <v>-1</v>
      </c>
      <c r="D8" t="s">
        <v>74</v>
      </c>
      <c r="F8">
        <f t="shared" ca="1" si="3"/>
        <v>-0.71619824837349233</v>
      </c>
      <c r="G8">
        <f t="shared" ca="1" si="0"/>
        <v>0.95677866028361103</v>
      </c>
      <c r="H8">
        <f t="shared" ca="1" si="0"/>
        <v>-0.87893327635273155</v>
      </c>
      <c r="I8">
        <v>1</v>
      </c>
      <c r="J8">
        <f t="shared" ref="J8:J32" si="11">1+J7</f>
        <v>3</v>
      </c>
      <c r="K8">
        <f t="shared" ca="1" si="4"/>
        <v>23</v>
      </c>
      <c r="L8">
        <f t="shared" ca="1" si="5"/>
        <v>1</v>
      </c>
      <c r="M8">
        <f t="shared" ca="1" si="6"/>
        <v>23</v>
      </c>
      <c r="P8">
        <f t="shared" ca="1" si="7"/>
        <v>0.83333333333333337</v>
      </c>
      <c r="Q8">
        <f t="shared" ca="1" si="7"/>
        <v>1.8518518518518517E-2</v>
      </c>
      <c r="R8">
        <f t="shared" ca="1" si="7"/>
        <v>0.83333333333333337</v>
      </c>
      <c r="T8">
        <f t="shared" ca="1" si="8"/>
        <v>0.96742156610170071</v>
      </c>
      <c r="U8">
        <f t="shared" ca="1" si="2"/>
        <v>-2.0853555660318284</v>
      </c>
      <c r="V8">
        <f t="shared" ca="1" si="2"/>
        <v>0.96742156610170071</v>
      </c>
      <c r="W8">
        <f t="shared" ca="1" si="9"/>
        <v>2.1586394115828389</v>
      </c>
      <c r="X8">
        <f t="shared" ca="1" si="9"/>
        <v>-2.1586394115828389</v>
      </c>
      <c r="Y8">
        <f t="shared" ca="1" si="10"/>
        <v>0</v>
      </c>
      <c r="AB8">
        <v>1.1281436452787641</v>
      </c>
      <c r="AC8">
        <v>-2.0853555660318284</v>
      </c>
      <c r="AD8">
        <v>1.59321881802305</v>
      </c>
      <c r="AE8">
        <v>2.2722870836553422</v>
      </c>
      <c r="AF8">
        <v>-2.6011448920643314</v>
      </c>
      <c r="AG8">
        <v>-0.32885780840898954</v>
      </c>
    </row>
    <row r="9" spans="1:33" x14ac:dyDescent="0.3">
      <c r="A9">
        <v>-1</v>
      </c>
      <c r="B9">
        <v>1</v>
      </c>
      <c r="C9">
        <v>1</v>
      </c>
      <c r="D9" t="s">
        <v>74</v>
      </c>
      <c r="F9">
        <f t="shared" ca="1" si="3"/>
        <v>-0.65929383195706248</v>
      </c>
      <c r="G9">
        <f t="shared" ca="1" si="0"/>
        <v>0.7762484800897973</v>
      </c>
      <c r="H9">
        <f t="shared" ca="1" si="0"/>
        <v>0.91488568213964716</v>
      </c>
      <c r="I9">
        <v>1</v>
      </c>
      <c r="J9">
        <f t="shared" si="11"/>
        <v>4</v>
      </c>
      <c r="K9">
        <f t="shared" ca="1" si="4"/>
        <v>21</v>
      </c>
      <c r="L9">
        <f t="shared" ca="1" si="5"/>
        <v>5</v>
      </c>
      <c r="M9">
        <f t="shared" ca="1" si="6"/>
        <v>3</v>
      </c>
      <c r="P9">
        <f t="shared" ca="1" si="7"/>
        <v>0.75925925925925919</v>
      </c>
      <c r="Q9">
        <f t="shared" ca="1" si="7"/>
        <v>0.16666666666666666</v>
      </c>
      <c r="R9">
        <f t="shared" ca="1" si="7"/>
        <v>9.2592592592592587E-2</v>
      </c>
      <c r="T9">
        <f t="shared" ca="1" si="8"/>
        <v>0.7039217888285132</v>
      </c>
      <c r="U9">
        <f t="shared" ca="1" si="2"/>
        <v>-0.96742156610170071</v>
      </c>
      <c r="V9">
        <f t="shared" ca="1" si="2"/>
        <v>-1.3249576888929773</v>
      </c>
      <c r="W9">
        <f t="shared" ca="1" si="9"/>
        <v>1.1818182199622289</v>
      </c>
      <c r="X9">
        <f t="shared" ca="1" si="9"/>
        <v>0.25281621694485773</v>
      </c>
      <c r="Y9">
        <f t="shared" ca="1" si="10"/>
        <v>1.4346344369070869</v>
      </c>
      <c r="AB9">
        <v>0.48224821483792335</v>
      </c>
      <c r="AC9">
        <v>-0.48224821483792335</v>
      </c>
      <c r="AD9">
        <v>-1.5932188180230502</v>
      </c>
      <c r="AE9">
        <v>0.68200196585400519</v>
      </c>
      <c r="AF9">
        <v>0.78557484721111204</v>
      </c>
      <c r="AG9">
        <v>1.4675768130651174</v>
      </c>
    </row>
    <row r="10" spans="1:33" x14ac:dyDescent="0.3">
      <c r="A10">
        <v>1</v>
      </c>
      <c r="B10">
        <v>-1</v>
      </c>
      <c r="C10">
        <v>-1</v>
      </c>
      <c r="D10" t="s">
        <v>74</v>
      </c>
      <c r="F10">
        <f t="shared" ca="1" si="3"/>
        <v>0.91057605392578778</v>
      </c>
      <c r="G10">
        <f t="shared" ca="1" si="0"/>
        <v>-0.68156896022409486</v>
      </c>
      <c r="H10">
        <f t="shared" ca="1" si="0"/>
        <v>-0.93773479121297965</v>
      </c>
      <c r="I10">
        <v>1</v>
      </c>
      <c r="J10">
        <f t="shared" si="11"/>
        <v>5</v>
      </c>
      <c r="K10">
        <f t="shared" ca="1" si="4"/>
        <v>2</v>
      </c>
      <c r="L10">
        <f t="shared" ca="1" si="5"/>
        <v>23</v>
      </c>
      <c r="M10">
        <f t="shared" ca="1" si="6"/>
        <v>25</v>
      </c>
      <c r="P10">
        <f t="shared" ca="1" si="7"/>
        <v>5.5555555555555552E-2</v>
      </c>
      <c r="Q10">
        <f t="shared" ca="1" si="7"/>
        <v>0.83333333333333337</v>
      </c>
      <c r="R10">
        <f t="shared" ca="1" si="7"/>
        <v>0.90740740740740733</v>
      </c>
      <c r="T10">
        <f t="shared" ca="1" si="8"/>
        <v>-1.5932188180230502</v>
      </c>
      <c r="U10">
        <f t="shared" ca="1" si="2"/>
        <v>0.96742156610170071</v>
      </c>
      <c r="V10">
        <f t="shared" ca="1" si="2"/>
        <v>1.3249576888929768</v>
      </c>
      <c r="W10">
        <f t="shared" ca="1" si="9"/>
        <v>-1.8106461797947371</v>
      </c>
      <c r="X10">
        <f t="shared" ca="1" si="9"/>
        <v>-0.25281621694485745</v>
      </c>
      <c r="Y10">
        <f t="shared" ca="1" si="10"/>
        <v>-2.0634623967395949</v>
      </c>
      <c r="AB10">
        <v>-0.48224821483792335</v>
      </c>
      <c r="AC10">
        <v>0.58945579784977842</v>
      </c>
      <c r="AD10">
        <v>2.0853555660318293</v>
      </c>
      <c r="AE10">
        <v>-0.75780917479630761</v>
      </c>
      <c r="AF10">
        <v>-1.0577608700569125</v>
      </c>
      <c r="AG10">
        <v>-1.8155700448532199</v>
      </c>
    </row>
    <row r="11" spans="1:33" x14ac:dyDescent="0.3">
      <c r="A11">
        <v>1</v>
      </c>
      <c r="B11">
        <v>-1</v>
      </c>
      <c r="C11">
        <v>1</v>
      </c>
      <c r="D11" t="s">
        <v>74</v>
      </c>
      <c r="F11">
        <f t="shared" ca="1" si="3"/>
        <v>0.59545415153987991</v>
      </c>
      <c r="G11">
        <f t="shared" ca="1" si="0"/>
        <v>-0.56601023140146034</v>
      </c>
      <c r="H11">
        <f t="shared" ca="1" si="0"/>
        <v>0.90755582849794236</v>
      </c>
      <c r="I11">
        <v>1</v>
      </c>
      <c r="J11">
        <f t="shared" si="11"/>
        <v>6</v>
      </c>
      <c r="K11">
        <f t="shared" ca="1" si="4"/>
        <v>9</v>
      </c>
      <c r="L11">
        <f t="shared" ca="1" si="5"/>
        <v>21</v>
      </c>
      <c r="M11">
        <f t="shared" ca="1" si="6"/>
        <v>5</v>
      </c>
      <c r="P11">
        <f t="shared" ca="1" si="7"/>
        <v>0.31481481481481477</v>
      </c>
      <c r="Q11">
        <f t="shared" ca="1" si="7"/>
        <v>0.75925925925925919</v>
      </c>
      <c r="R11">
        <f t="shared" ca="1" si="7"/>
        <v>0.16666666666666666</v>
      </c>
      <c r="T11">
        <f t="shared" ca="1" si="8"/>
        <v>-0.48224821483792335</v>
      </c>
      <c r="U11">
        <f t="shared" ca="1" si="2"/>
        <v>0.7039217888285132</v>
      </c>
      <c r="V11">
        <f t="shared" ca="1" si="2"/>
        <v>-0.96742156610170071</v>
      </c>
      <c r="W11">
        <f t="shared" ca="1" si="9"/>
        <v>-0.83874885323260917</v>
      </c>
      <c r="X11">
        <f t="shared" ca="1" si="9"/>
        <v>1.1818182199622289</v>
      </c>
      <c r="Y11">
        <f t="shared" ca="1" si="10"/>
        <v>0.34306936672961974</v>
      </c>
      <c r="AB11">
        <v>-0.70392178882851375</v>
      </c>
      <c r="AC11">
        <v>0.7039217888285132</v>
      </c>
      <c r="AD11">
        <v>-2.0853555660318284</v>
      </c>
      <c r="AE11">
        <v>-0.99549574061121338</v>
      </c>
      <c r="AF11">
        <v>1.9723169322318232</v>
      </c>
      <c r="AG11">
        <v>0.97682119162060987</v>
      </c>
    </row>
    <row r="12" spans="1:33" x14ac:dyDescent="0.3">
      <c r="A12">
        <v>1</v>
      </c>
      <c r="B12">
        <v>1</v>
      </c>
      <c r="C12">
        <v>-1</v>
      </c>
      <c r="D12" t="s">
        <v>74</v>
      </c>
      <c r="F12">
        <f t="shared" ca="1" si="3"/>
        <v>0.93779777608921511</v>
      </c>
      <c r="G12">
        <f t="shared" ca="1" si="0"/>
        <v>0.8538098022741919</v>
      </c>
      <c r="H12">
        <f t="shared" ca="1" si="0"/>
        <v>-0.90085686316086455</v>
      </c>
      <c r="I12">
        <v>1</v>
      </c>
      <c r="J12">
        <f t="shared" si="11"/>
        <v>7</v>
      </c>
      <c r="K12">
        <f t="shared" ca="1" si="4"/>
        <v>1</v>
      </c>
      <c r="L12">
        <f t="shared" ca="1" si="5"/>
        <v>2</v>
      </c>
      <c r="M12">
        <f t="shared" ca="1" si="6"/>
        <v>24</v>
      </c>
      <c r="P12">
        <f t="shared" ca="1" si="7"/>
        <v>1.8518518518518517E-2</v>
      </c>
      <c r="Q12">
        <f t="shared" ca="1" si="7"/>
        <v>5.5555555555555552E-2</v>
      </c>
      <c r="R12">
        <f t="shared" ca="1" si="7"/>
        <v>0.87037037037037035</v>
      </c>
      <c r="T12">
        <f t="shared" ca="1" si="8"/>
        <v>-2.0853555660318284</v>
      </c>
      <c r="U12">
        <f t="shared" ca="1" si="2"/>
        <v>-1.5932188180230502</v>
      </c>
      <c r="V12">
        <f t="shared" ca="1" si="2"/>
        <v>1.1281436452787641</v>
      </c>
      <c r="W12">
        <f t="shared" ca="1" si="9"/>
        <v>-0.34799323178810215</v>
      </c>
      <c r="X12">
        <f t="shared" ca="1" si="9"/>
        <v>-1.9242938518672399</v>
      </c>
      <c r="Y12">
        <f t="shared" ca="1" si="10"/>
        <v>-2.2722870836553422</v>
      </c>
      <c r="AB12">
        <v>-0.58945579784977842</v>
      </c>
      <c r="AC12">
        <v>-1.1281436452787641</v>
      </c>
      <c r="AD12">
        <v>0.82846464858113456</v>
      </c>
      <c r="AE12">
        <v>0.38090982985982003</v>
      </c>
      <c r="AF12">
        <v>-1.3835309927141755</v>
      </c>
      <c r="AG12">
        <v>-1.0026211628543553</v>
      </c>
    </row>
    <row r="13" spans="1:33" x14ac:dyDescent="0.3">
      <c r="A13">
        <v>1</v>
      </c>
      <c r="B13">
        <v>1</v>
      </c>
      <c r="C13">
        <v>1</v>
      </c>
      <c r="D13" t="s">
        <v>74</v>
      </c>
      <c r="F13">
        <f t="shared" ca="1" si="3"/>
        <v>0.70078712789263753</v>
      </c>
      <c r="G13">
        <f t="shared" ca="1" si="0"/>
        <v>0.73667070813047086</v>
      </c>
      <c r="H13">
        <f t="shared" ca="1" si="0"/>
        <v>0.96271043919152166</v>
      </c>
      <c r="J13">
        <f t="shared" si="11"/>
        <v>8</v>
      </c>
      <c r="K13">
        <f t="shared" ca="1" si="4"/>
        <v>5</v>
      </c>
      <c r="L13">
        <f t="shared" ca="1" si="5"/>
        <v>7</v>
      </c>
      <c r="M13">
        <f t="shared" ca="1" si="6"/>
        <v>2</v>
      </c>
      <c r="P13">
        <f t="shared" ca="1" si="7"/>
        <v>0.16666666666666666</v>
      </c>
      <c r="Q13">
        <f t="shared" ca="1" si="7"/>
        <v>0.24074074074074073</v>
      </c>
      <c r="R13">
        <f t="shared" ca="1" si="7"/>
        <v>5.5555555555555552E-2</v>
      </c>
      <c r="T13">
        <f t="shared" ca="1" si="8"/>
        <v>-0.96742156610170071</v>
      </c>
      <c r="U13">
        <f t="shared" ca="1" si="2"/>
        <v>-0.70392178882851375</v>
      </c>
      <c r="V13">
        <f t="shared" ca="1" si="2"/>
        <v>-1.5932188180230502</v>
      </c>
      <c r="W13">
        <f t="shared" ca="1" si="9"/>
        <v>-0.1863224793510154</v>
      </c>
      <c r="X13">
        <f t="shared" ca="1" si="9"/>
        <v>0.62882795983250783</v>
      </c>
      <c r="Y13">
        <f t="shared" ca="1" si="10"/>
        <v>0.44250548048149241</v>
      </c>
      <c r="AB13">
        <v>-1.1281436452787641</v>
      </c>
      <c r="AC13">
        <v>-0.70392178882851375</v>
      </c>
      <c r="AD13">
        <v>-0.96742156610170071</v>
      </c>
      <c r="AE13">
        <v>-0.29997015142351813</v>
      </c>
      <c r="AF13">
        <v>0.1863224793510154</v>
      </c>
      <c r="AG13">
        <v>-0.11364767207250272</v>
      </c>
    </row>
    <row r="14" spans="1:33" x14ac:dyDescent="0.3">
      <c r="A14">
        <v>0</v>
      </c>
      <c r="B14">
        <v>0</v>
      </c>
      <c r="C14">
        <v>0</v>
      </c>
      <c r="D14" t="s">
        <v>72</v>
      </c>
      <c r="F14">
        <f ca="1">$B$2*2*(RAND()-0.5)</f>
        <v>-0.1116608108771867</v>
      </c>
      <c r="G14">
        <f ca="1">$B$2*(RAND()-0.5)</f>
        <v>-0.12325715539138084</v>
      </c>
      <c r="H14">
        <f ca="1">$B$2*2*(RAND()-0.5)</f>
        <v>-0.404142349561389</v>
      </c>
      <c r="J14">
        <f t="shared" si="11"/>
        <v>9</v>
      </c>
      <c r="K14">
        <f t="shared" ca="1" si="4"/>
        <v>13</v>
      </c>
      <c r="L14">
        <f t="shared" ca="1" si="5"/>
        <v>16</v>
      </c>
      <c r="M14">
        <f t="shared" ca="1" si="6"/>
        <v>18</v>
      </c>
      <c r="P14">
        <f t="shared" ca="1" si="7"/>
        <v>0.46296296296296291</v>
      </c>
      <c r="Q14">
        <f t="shared" ca="1" si="7"/>
        <v>0.57407407407407407</v>
      </c>
      <c r="R14">
        <f t="shared" ca="1" si="7"/>
        <v>0.64814814814814814</v>
      </c>
      <c r="T14">
        <f t="shared" ca="1" si="8"/>
        <v>-9.2971848561073892E-2</v>
      </c>
      <c r="U14">
        <f t="shared" ca="1" si="2"/>
        <v>0.18675612106373712</v>
      </c>
      <c r="V14">
        <f t="shared" ca="1" si="2"/>
        <v>0.38032564176363115</v>
      </c>
      <c r="W14">
        <f t="shared" ca="1" si="9"/>
        <v>-0.19779754420924842</v>
      </c>
      <c r="X14">
        <f t="shared" ca="1" si="9"/>
        <v>-0.13687432071792482</v>
      </c>
      <c r="Y14">
        <f t="shared" ca="1" si="10"/>
        <v>-0.33467186492717327</v>
      </c>
      <c r="AB14">
        <v>-9.2971848561073892E-2</v>
      </c>
      <c r="AC14">
        <v>9.2971848561073892E-2</v>
      </c>
      <c r="AD14">
        <v>-0.18675612106373712</v>
      </c>
      <c r="AE14">
        <v>-0.13148204915396822</v>
      </c>
      <c r="AF14">
        <v>0.19779754420924842</v>
      </c>
      <c r="AG14">
        <v>6.6315495055280227E-2</v>
      </c>
    </row>
    <row r="15" spans="1:33" x14ac:dyDescent="0.3">
      <c r="A15">
        <v>0</v>
      </c>
      <c r="B15">
        <v>0</v>
      </c>
      <c r="C15">
        <v>1</v>
      </c>
      <c r="D15" t="s">
        <v>73</v>
      </c>
      <c r="F15">
        <f ca="1">$B$2*2*(RAND()-0.5)</f>
        <v>-0.18065054197210192</v>
      </c>
      <c r="G15">
        <f ca="1">$B$2*2*(RAND()-0.5)</f>
        <v>0.15424180659256692</v>
      </c>
      <c r="H15">
        <f t="shared" ca="1" si="0"/>
        <v>0.73899947907350061</v>
      </c>
      <c r="J15">
        <f t="shared" si="11"/>
        <v>10</v>
      </c>
      <c r="K15">
        <f t="shared" ca="1" si="4"/>
        <v>15</v>
      </c>
      <c r="L15">
        <f t="shared" ca="1" si="5"/>
        <v>14</v>
      </c>
      <c r="M15">
        <f t="shared" ca="1" si="6"/>
        <v>7</v>
      </c>
      <c r="P15">
        <f t="shared" ca="1" si="7"/>
        <v>0.53703703703703709</v>
      </c>
      <c r="Q15">
        <f t="shared" ca="1" si="7"/>
        <v>0.5</v>
      </c>
      <c r="R15">
        <f t="shared" ca="1" si="7"/>
        <v>0.24074074074074073</v>
      </c>
      <c r="T15">
        <f t="shared" ca="1" si="8"/>
        <v>9.2971848561073892E-2</v>
      </c>
      <c r="U15">
        <f t="shared" ca="1" si="2"/>
        <v>0</v>
      </c>
      <c r="V15">
        <f t="shared" ca="1" si="2"/>
        <v>-0.70392178882851375</v>
      </c>
      <c r="W15">
        <f t="shared" ca="1" si="9"/>
        <v>6.5741024576984108E-2</v>
      </c>
      <c r="X15">
        <f t="shared" ca="1" si="9"/>
        <v>0.49774787030560697</v>
      </c>
      <c r="Y15">
        <f t="shared" ca="1" si="10"/>
        <v>0.56348889488259102</v>
      </c>
      <c r="AB15">
        <v>-0.38032564176363115</v>
      </c>
      <c r="AC15">
        <v>-9.2971848561073892E-2</v>
      </c>
      <c r="AD15">
        <v>-1.3249576888929773</v>
      </c>
      <c r="AE15">
        <v>-0.20318981577320508</v>
      </c>
      <c r="AF15">
        <v>0.8711455420244959</v>
      </c>
      <c r="AG15">
        <v>0.66795572625129096</v>
      </c>
    </row>
    <row r="16" spans="1:33" x14ac:dyDescent="0.3">
      <c r="A16">
        <v>0</v>
      </c>
      <c r="B16">
        <v>0</v>
      </c>
      <c r="C16">
        <v>-1</v>
      </c>
      <c r="D16" t="s">
        <v>73</v>
      </c>
      <c r="F16">
        <f ca="1">$B$2*2*(RAND()-0.5)</f>
        <v>-0.15407138692749112</v>
      </c>
      <c r="G16">
        <f ca="1">$B$2*2*(RAND()-0.5)</f>
        <v>-2.898201999900497E-2</v>
      </c>
      <c r="H16">
        <f t="shared" ca="1" si="0"/>
        <v>-0.83519633414068872</v>
      </c>
      <c r="J16">
        <f t="shared" si="11"/>
        <v>11</v>
      </c>
      <c r="K16">
        <f t="shared" ca="1" si="4"/>
        <v>14</v>
      </c>
      <c r="L16">
        <f t="shared" ca="1" si="5"/>
        <v>15</v>
      </c>
      <c r="M16">
        <f t="shared" ca="1" si="6"/>
        <v>22</v>
      </c>
      <c r="P16">
        <f t="shared" ca="1" si="7"/>
        <v>0.5</v>
      </c>
      <c r="Q16">
        <f t="shared" ca="1" si="7"/>
        <v>0.53703703703703709</v>
      </c>
      <c r="R16">
        <f t="shared" ca="1" si="7"/>
        <v>0.79629629629629628</v>
      </c>
      <c r="T16">
        <f t="shared" ca="1" si="8"/>
        <v>0</v>
      </c>
      <c r="U16">
        <f t="shared" ca="1" si="2"/>
        <v>9.2971848561073892E-2</v>
      </c>
      <c r="V16">
        <f t="shared" ca="1" si="2"/>
        <v>0.82846464858113456</v>
      </c>
      <c r="W16">
        <f t="shared" ca="1" si="9"/>
        <v>-6.5741024576984108E-2</v>
      </c>
      <c r="X16">
        <f t="shared" ca="1" si="9"/>
        <v>-0.5200719464080662</v>
      </c>
      <c r="Y16">
        <f t="shared" ca="1" si="10"/>
        <v>-0.58581297098505025</v>
      </c>
      <c r="AB16">
        <v>9.2971848561073892E-2</v>
      </c>
      <c r="AC16">
        <v>0.28221614706250797</v>
      </c>
      <c r="AD16">
        <v>0.58945579784977842</v>
      </c>
      <c r="AE16">
        <v>-0.13381592677125523</v>
      </c>
      <c r="AF16">
        <v>-0.2172512405210657</v>
      </c>
      <c r="AG16">
        <v>-0.3510671672923209</v>
      </c>
    </row>
    <row r="17" spans="1:33" x14ac:dyDescent="0.3">
      <c r="A17">
        <v>0</v>
      </c>
      <c r="B17">
        <v>1</v>
      </c>
      <c r="C17">
        <v>0</v>
      </c>
      <c r="D17" t="s">
        <v>73</v>
      </c>
      <c r="F17">
        <f ca="1">$B$2*2*(RAND()-0.5)</f>
        <v>-0.22996685576210094</v>
      </c>
      <c r="G17">
        <f t="shared" ca="1" si="0"/>
        <v>0.80626051310524671</v>
      </c>
      <c r="H17">
        <f ca="1">$B$2*2*(RAND()-0.5)</f>
        <v>0.40776129366247121</v>
      </c>
      <c r="J17">
        <f t="shared" si="11"/>
        <v>12</v>
      </c>
      <c r="K17">
        <f t="shared" ca="1" si="4"/>
        <v>16</v>
      </c>
      <c r="L17">
        <f t="shared" ca="1" si="5"/>
        <v>4</v>
      </c>
      <c r="M17">
        <f t="shared" ca="1" si="6"/>
        <v>10</v>
      </c>
      <c r="P17">
        <f t="shared" ca="1" si="7"/>
        <v>0.57407407407407407</v>
      </c>
      <c r="Q17">
        <f t="shared" ca="1" si="7"/>
        <v>0.12962962962962962</v>
      </c>
      <c r="R17">
        <f t="shared" ca="1" si="7"/>
        <v>0.35185185185185186</v>
      </c>
      <c r="T17">
        <f t="shared" ca="1" si="8"/>
        <v>0.18675612106373712</v>
      </c>
      <c r="U17">
        <f t="shared" ca="1" si="2"/>
        <v>-1.1281436452787641</v>
      </c>
      <c r="V17">
        <f t="shared" ca="1" si="2"/>
        <v>-0.38032564176363115</v>
      </c>
      <c r="W17">
        <f t="shared" ca="1" si="9"/>
        <v>0.92977454136138948</v>
      </c>
      <c r="X17">
        <f t="shared" ca="1" si="9"/>
        <v>-0.52878718137893588</v>
      </c>
      <c r="Y17">
        <f t="shared" ca="1" si="10"/>
        <v>0.40098735998245355</v>
      </c>
      <c r="AB17">
        <v>-0.28221614706250825</v>
      </c>
      <c r="AC17">
        <v>-0.58945579784977842</v>
      </c>
      <c r="AD17">
        <v>0.28221614706250797</v>
      </c>
      <c r="AE17">
        <v>0.21725124052106551</v>
      </c>
      <c r="AF17">
        <v>-0.61636514321754432</v>
      </c>
      <c r="AG17">
        <v>-0.39911390269647878</v>
      </c>
    </row>
    <row r="18" spans="1:33" x14ac:dyDescent="0.3">
      <c r="A18">
        <v>0</v>
      </c>
      <c r="B18">
        <v>-1</v>
      </c>
      <c r="C18">
        <v>0</v>
      </c>
      <c r="D18" t="s">
        <v>73</v>
      </c>
      <c r="F18">
        <f ca="1">$B$2*2*(RAND()-0.5)</f>
        <v>-0.23179735574879409</v>
      </c>
      <c r="G18">
        <f t="shared" ca="1" si="0"/>
        <v>-0.55325662551902499</v>
      </c>
      <c r="H18">
        <f ca="1">$B$2*2*(RAND()-0.5)</f>
        <v>-0.32887043569914337</v>
      </c>
      <c r="J18">
        <f t="shared" si="11"/>
        <v>13</v>
      </c>
      <c r="K18">
        <f t="shared" ca="1" si="4"/>
        <v>17</v>
      </c>
      <c r="L18">
        <f t="shared" ca="1" si="5"/>
        <v>19</v>
      </c>
      <c r="M18">
        <f t="shared" ca="1" si="6"/>
        <v>15</v>
      </c>
      <c r="P18">
        <f t="shared" ca="1" si="7"/>
        <v>0.61111111111111105</v>
      </c>
      <c r="Q18">
        <f t="shared" ca="1" si="7"/>
        <v>0.68518518518518523</v>
      </c>
      <c r="R18">
        <f t="shared" ca="1" si="7"/>
        <v>0.53703703703703709</v>
      </c>
      <c r="T18">
        <f t="shared" ca="1" si="8"/>
        <v>0.28221614706250797</v>
      </c>
      <c r="U18">
        <f t="shared" ca="1" si="2"/>
        <v>0.48224821483792335</v>
      </c>
      <c r="V18">
        <f t="shared" ca="1" si="2"/>
        <v>9.2971848561073892E-2</v>
      </c>
      <c r="W18">
        <f t="shared" ca="1" si="9"/>
        <v>-0.14144403157876329</v>
      </c>
      <c r="X18">
        <f t="shared" ca="1" si="9"/>
        <v>0.27525995835001849</v>
      </c>
      <c r="Y18">
        <f t="shared" ca="1" si="10"/>
        <v>0.13381592677125523</v>
      </c>
      <c r="AB18">
        <v>-0.18675612106373712</v>
      </c>
      <c r="AC18">
        <v>1.3249576888929768</v>
      </c>
      <c r="AD18">
        <v>-0.38032564176363115</v>
      </c>
      <c r="AE18">
        <v>-1.0689430862337441</v>
      </c>
      <c r="AF18">
        <v>1.2058174069516689</v>
      </c>
      <c r="AG18">
        <v>0.13687432071792482</v>
      </c>
    </row>
    <row r="19" spans="1:33" x14ac:dyDescent="0.3">
      <c r="A19">
        <v>1</v>
      </c>
      <c r="B19">
        <v>0</v>
      </c>
      <c r="C19">
        <v>0</v>
      </c>
      <c r="D19" t="s">
        <v>73</v>
      </c>
      <c r="F19">
        <f t="shared" ref="F19:F28" ca="1" si="12">A19*(1-$B$2*RAND())</f>
        <v>0.78196102602952888</v>
      </c>
      <c r="G19">
        <f ca="1">$B$2*2*(RAND()-0.5)</f>
        <v>0.44303904628647822</v>
      </c>
      <c r="H19">
        <f ca="1">$B$2*2*(RAND()-0.5)</f>
        <v>0.15246658685503892</v>
      </c>
      <c r="J19">
        <f t="shared" si="11"/>
        <v>14</v>
      </c>
      <c r="K19">
        <f t="shared" ca="1" si="4"/>
        <v>3</v>
      </c>
      <c r="L19">
        <f t="shared" ca="1" si="5"/>
        <v>10</v>
      </c>
      <c r="M19">
        <f t="shared" ca="1" si="6"/>
        <v>13</v>
      </c>
      <c r="P19">
        <f t="shared" ca="1" si="7"/>
        <v>9.2592592592592587E-2</v>
      </c>
      <c r="Q19">
        <f t="shared" ca="1" si="7"/>
        <v>0.35185185185185186</v>
      </c>
      <c r="R19">
        <f t="shared" ca="1" si="7"/>
        <v>0.46296296296296291</v>
      </c>
      <c r="T19">
        <f t="shared" ca="1" si="8"/>
        <v>-1.3249576888929773</v>
      </c>
      <c r="U19">
        <f t="shared" ca="1" si="2"/>
        <v>-0.38032564176363115</v>
      </c>
      <c r="V19">
        <f t="shared" ca="1" si="2"/>
        <v>-9.2971848561073892E-2</v>
      </c>
      <c r="W19">
        <f t="shared" ca="1" si="9"/>
        <v>-0.66795572625129096</v>
      </c>
      <c r="X19">
        <f t="shared" ca="1" si="9"/>
        <v>-0.20318981577320508</v>
      </c>
      <c r="Y19">
        <f t="shared" ca="1" si="10"/>
        <v>-0.8711455420244959</v>
      </c>
      <c r="AB19">
        <v>-1.5932188180230502</v>
      </c>
      <c r="AC19">
        <v>-0.18675612106373712</v>
      </c>
      <c r="AD19">
        <v>0</v>
      </c>
      <c r="AE19">
        <v>-0.99451931050585041</v>
      </c>
      <c r="AF19">
        <v>-0.13205651963226434</v>
      </c>
      <c r="AG19">
        <v>-1.1265758301381148</v>
      </c>
    </row>
    <row r="20" spans="1:33" x14ac:dyDescent="0.3">
      <c r="A20">
        <v>-1</v>
      </c>
      <c r="B20">
        <v>0</v>
      </c>
      <c r="C20">
        <v>0</v>
      </c>
      <c r="D20" t="s">
        <v>73</v>
      </c>
      <c r="F20">
        <f t="shared" ca="1" si="12"/>
        <v>-0.73071194717939125</v>
      </c>
      <c r="G20">
        <f ca="1">$B$2*2*(RAND()-0.5)</f>
        <v>0.35510935134239963</v>
      </c>
      <c r="H20">
        <f t="shared" ref="H20:H24" ca="1" si="13">$B$2*2*(RAND()-0.5)</f>
        <v>-0.34929831908793624</v>
      </c>
      <c r="J20">
        <f t="shared" si="11"/>
        <v>15</v>
      </c>
      <c r="K20">
        <f t="shared" ca="1" si="4"/>
        <v>25</v>
      </c>
      <c r="L20">
        <f t="shared" ca="1" si="5"/>
        <v>11</v>
      </c>
      <c r="M20">
        <f t="shared" ca="1" si="6"/>
        <v>16</v>
      </c>
      <c r="P20">
        <f t="shared" ca="1" si="7"/>
        <v>0.90740740740740733</v>
      </c>
      <c r="Q20">
        <f t="shared" ca="1" si="7"/>
        <v>0.38888888888888884</v>
      </c>
      <c r="R20">
        <f t="shared" ca="1" si="7"/>
        <v>0.57407407407407407</v>
      </c>
      <c r="T20">
        <f t="shared" ca="1" si="8"/>
        <v>1.3249576888929768</v>
      </c>
      <c r="U20">
        <f t="shared" ca="1" si="2"/>
        <v>-0.28221614706250825</v>
      </c>
      <c r="V20">
        <f t="shared" ca="1" si="2"/>
        <v>0.18675612106373712</v>
      </c>
      <c r="W20">
        <f t="shared" ca="1" si="9"/>
        <v>1.1364435179497192</v>
      </c>
      <c r="X20">
        <f t="shared" ca="1" si="9"/>
        <v>-0.33161347098050387</v>
      </c>
      <c r="Y20">
        <f t="shared" ca="1" si="10"/>
        <v>0.80483004696921545</v>
      </c>
      <c r="AB20">
        <v>0.58945579784977842</v>
      </c>
      <c r="AC20">
        <v>0.18675612106373712</v>
      </c>
      <c r="AD20">
        <v>-9.2971848561073892E-2</v>
      </c>
      <c r="AE20">
        <v>0.28475167223704068</v>
      </c>
      <c r="AF20">
        <v>0.19779754420924842</v>
      </c>
      <c r="AG20">
        <v>0.48254921644628912</v>
      </c>
    </row>
    <row r="21" spans="1:33" x14ac:dyDescent="0.3">
      <c r="A21">
        <v>-1</v>
      </c>
      <c r="B21">
        <v>-1</v>
      </c>
      <c r="C21">
        <v>0</v>
      </c>
      <c r="D21" t="s">
        <v>75</v>
      </c>
      <c r="F21">
        <f t="shared" ca="1" si="12"/>
        <v>-0.93227399583284642</v>
      </c>
      <c r="G21">
        <f t="shared" ca="1" si="0"/>
        <v>-0.79728529823821392</v>
      </c>
      <c r="H21">
        <f t="shared" ca="1" si="13"/>
        <v>-0.35191479302103396</v>
      </c>
      <c r="J21">
        <f t="shared" si="11"/>
        <v>16</v>
      </c>
      <c r="K21">
        <f t="shared" ca="1" si="4"/>
        <v>27</v>
      </c>
      <c r="L21">
        <f t="shared" ca="1" si="5"/>
        <v>26</v>
      </c>
      <c r="M21">
        <f t="shared" ca="1" si="6"/>
        <v>17</v>
      </c>
      <c r="P21">
        <f t="shared" ca="1" si="7"/>
        <v>0.98148148148148151</v>
      </c>
      <c r="Q21">
        <f t="shared" ca="1" si="7"/>
        <v>0.94444444444444442</v>
      </c>
      <c r="R21">
        <f t="shared" ca="1" si="7"/>
        <v>0.61111111111111105</v>
      </c>
      <c r="T21">
        <f t="shared" ref="T21:T32" ca="1" si="14">NORMINV(P21,0,1)</f>
        <v>2.0853555660318293</v>
      </c>
      <c r="U21">
        <f t="shared" ref="U21:U32" ca="1" si="15">NORMINV(Q21,0,1)</f>
        <v>1.59321881802305</v>
      </c>
      <c r="V21">
        <f t="shared" ref="V21:V32" ca="1" si="16">NORMINV(R21,0,1)</f>
        <v>0.28221614706250797</v>
      </c>
      <c r="W21">
        <f t="shared" ref="W21:W32" ca="1" si="17">1/SQRT(2)*(T21-U21)</f>
        <v>0.34799323178810293</v>
      </c>
      <c r="X21">
        <f t="shared" ref="X21:X32" ca="1" si="18">1/SQRT(2)*(U21-V21)</f>
        <v>0.92701887878987521</v>
      </c>
      <c r="Y21">
        <f t="shared" ref="Y21:Y32" ca="1" si="19">1/SQRT(2)*(T21-V21)</f>
        <v>1.2750121105779781</v>
      </c>
      <c r="AB21">
        <v>1.59321881802305</v>
      </c>
      <c r="AC21">
        <v>0.96742156610170071</v>
      </c>
      <c r="AD21">
        <v>-0.28221614706250825</v>
      </c>
      <c r="AE21">
        <v>0.44250548048149224</v>
      </c>
      <c r="AF21">
        <v>0.88362730100486186</v>
      </c>
      <c r="AG21">
        <v>1.3261327814863542</v>
      </c>
    </row>
    <row r="22" spans="1:33" x14ac:dyDescent="0.3">
      <c r="A22">
        <v>1</v>
      </c>
      <c r="B22">
        <v>-1</v>
      </c>
      <c r="C22">
        <v>0</v>
      </c>
      <c r="D22" t="s">
        <v>75</v>
      </c>
      <c r="F22">
        <f t="shared" ca="1" si="12"/>
        <v>0.72821007323487574</v>
      </c>
      <c r="G22">
        <f t="shared" ref="G22:G32" ca="1" si="20">B22*(1-$B$2*RAND())</f>
        <v>-0.63596761235941179</v>
      </c>
      <c r="H22">
        <f t="shared" ca="1" si="13"/>
        <v>8.8216931007730898E-2</v>
      </c>
      <c r="J22">
        <f t="shared" si="11"/>
        <v>17</v>
      </c>
      <c r="K22">
        <f t="shared" ca="1" si="4"/>
        <v>4</v>
      </c>
      <c r="L22">
        <f t="shared" ca="1" si="5"/>
        <v>22</v>
      </c>
      <c r="M22">
        <f t="shared" ca="1" si="6"/>
        <v>14</v>
      </c>
      <c r="P22">
        <f t="shared" ca="1" si="7"/>
        <v>0.12962962962962962</v>
      </c>
      <c r="Q22">
        <f t="shared" ca="1" si="7"/>
        <v>0.79629629629629628</v>
      </c>
      <c r="R22">
        <f t="shared" ca="1" si="7"/>
        <v>0.5</v>
      </c>
      <c r="T22">
        <f t="shared" ca="1" si="14"/>
        <v>-1.1281436452787641</v>
      </c>
      <c r="U22">
        <f t="shared" ca="1" si="15"/>
        <v>0.82846464858113456</v>
      </c>
      <c r="V22">
        <f t="shared" ca="1" si="16"/>
        <v>0</v>
      </c>
      <c r="W22">
        <f t="shared" ca="1" si="17"/>
        <v>-1.3835309927141755</v>
      </c>
      <c r="X22">
        <f t="shared" ca="1" si="18"/>
        <v>0.58581297098505025</v>
      </c>
      <c r="Y22">
        <f t="shared" ca="1" si="19"/>
        <v>-0.79771802172912509</v>
      </c>
      <c r="AB22">
        <v>-0.96742156610170071</v>
      </c>
      <c r="AC22">
        <v>1.1281436452787641</v>
      </c>
      <c r="AD22">
        <v>9.2971848561073892E-2</v>
      </c>
      <c r="AE22">
        <v>-1.4817883713857474</v>
      </c>
      <c r="AF22">
        <v>0.73197699715214093</v>
      </c>
      <c r="AG22">
        <v>-0.74981137423360655</v>
      </c>
    </row>
    <row r="23" spans="1:33" x14ac:dyDescent="0.3">
      <c r="A23">
        <v>-1</v>
      </c>
      <c r="B23">
        <v>1</v>
      </c>
      <c r="C23">
        <v>0</v>
      </c>
      <c r="D23" t="s">
        <v>75</v>
      </c>
      <c r="F23">
        <f t="shared" ca="1" si="12"/>
        <v>-0.78988551921992989</v>
      </c>
      <c r="G23">
        <f t="shared" ca="1" si="20"/>
        <v>0.70332371301767282</v>
      </c>
      <c r="H23">
        <f t="shared" ca="1" si="13"/>
        <v>0.36707214544634814</v>
      </c>
      <c r="J23">
        <f t="shared" si="11"/>
        <v>18</v>
      </c>
      <c r="K23">
        <f t="shared" ca="1" si="4"/>
        <v>26</v>
      </c>
      <c r="L23">
        <f t="shared" ca="1" si="5"/>
        <v>8</v>
      </c>
      <c r="M23">
        <f t="shared" ca="1" si="6"/>
        <v>11</v>
      </c>
      <c r="P23">
        <f t="shared" ref="P23:P32" ca="1" si="21">1/$C$33*K23-0.5/$C$33</f>
        <v>0.94444444444444442</v>
      </c>
      <c r="Q23">
        <f t="shared" ref="Q23:Q32" ca="1" si="22">1/$C$33*L23-0.5/$C$33</f>
        <v>0.27777777777777779</v>
      </c>
      <c r="R23">
        <f t="shared" ref="R23:R32" ca="1" si="23">1/$C$33*M23-0.5/$C$33</f>
        <v>0.38888888888888884</v>
      </c>
      <c r="T23">
        <f t="shared" ca="1" si="14"/>
        <v>1.59321881802305</v>
      </c>
      <c r="U23">
        <f t="shared" ca="1" si="15"/>
        <v>-0.58945579784977842</v>
      </c>
      <c r="V23">
        <f t="shared" ca="1" si="16"/>
        <v>-0.28221614706250825</v>
      </c>
      <c r="W23">
        <f t="shared" ca="1" si="17"/>
        <v>1.5433840220074195</v>
      </c>
      <c r="X23">
        <f t="shared" ca="1" si="18"/>
        <v>-0.21725124052106551</v>
      </c>
      <c r="Y23">
        <f t="shared" ca="1" si="19"/>
        <v>1.3261327814863542</v>
      </c>
      <c r="AB23">
        <v>1.3249576888929768</v>
      </c>
      <c r="AC23">
        <v>-1.3249576888929773</v>
      </c>
      <c r="AD23">
        <v>0.38032564176363115</v>
      </c>
      <c r="AE23">
        <v>1.8737731332029599</v>
      </c>
      <c r="AF23">
        <v>-1.2058174069516692</v>
      </c>
      <c r="AG23">
        <v>0.66795572625129063</v>
      </c>
    </row>
    <row r="24" spans="1:33" x14ac:dyDescent="0.3">
      <c r="A24">
        <v>1</v>
      </c>
      <c r="B24">
        <v>1</v>
      </c>
      <c r="C24">
        <v>0</v>
      </c>
      <c r="D24" t="s">
        <v>75</v>
      </c>
      <c r="F24">
        <f t="shared" ca="1" si="12"/>
        <v>0.66849753525127964</v>
      </c>
      <c r="G24">
        <f t="shared" ca="1" si="20"/>
        <v>0.63697472573549752</v>
      </c>
      <c r="H24">
        <f t="shared" ca="1" si="13"/>
        <v>0.22737540509688742</v>
      </c>
      <c r="J24">
        <f t="shared" si="11"/>
        <v>19</v>
      </c>
      <c r="K24">
        <f t="shared" ca="1" si="4"/>
        <v>6</v>
      </c>
      <c r="L24">
        <f t="shared" ca="1" si="5"/>
        <v>9</v>
      </c>
      <c r="M24">
        <f t="shared" ca="1" si="6"/>
        <v>12</v>
      </c>
      <c r="P24">
        <f t="shared" ca="1" si="21"/>
        <v>0.20370370370370369</v>
      </c>
      <c r="Q24">
        <f t="shared" ca="1" si="22"/>
        <v>0.31481481481481477</v>
      </c>
      <c r="R24">
        <f t="shared" ca="1" si="23"/>
        <v>0.42592592592592593</v>
      </c>
      <c r="T24">
        <f t="shared" ca="1" si="14"/>
        <v>-0.82846464858113456</v>
      </c>
      <c r="U24">
        <f t="shared" ca="1" si="15"/>
        <v>-0.48224821483792335</v>
      </c>
      <c r="V24">
        <f t="shared" ca="1" si="16"/>
        <v>-0.18675612106373712</v>
      </c>
      <c r="W24">
        <f t="shared" ca="1" si="17"/>
        <v>-0.24481198805804766</v>
      </c>
      <c r="X24">
        <f t="shared" ca="1" si="18"/>
        <v>-0.20894446329473826</v>
      </c>
      <c r="Y24">
        <f t="shared" ca="1" si="19"/>
        <v>-0.45375645135278597</v>
      </c>
      <c r="AB24">
        <v>-2.0853555660318284</v>
      </c>
      <c r="AC24">
        <v>-0.82846464858113456</v>
      </c>
      <c r="AD24">
        <v>0.18675612106373712</v>
      </c>
      <c r="AE24">
        <v>-0.8887560909411667</v>
      </c>
      <c r="AF24">
        <v>-0.71786949061731453</v>
      </c>
      <c r="AG24">
        <v>-1.6066255815584813</v>
      </c>
    </row>
    <row r="25" spans="1:33" x14ac:dyDescent="0.3">
      <c r="A25">
        <v>-1</v>
      </c>
      <c r="B25">
        <v>0</v>
      </c>
      <c r="C25">
        <v>-1</v>
      </c>
      <c r="D25" t="s">
        <v>75</v>
      </c>
      <c r="F25">
        <f t="shared" ca="1" si="12"/>
        <v>-0.71865873623829013</v>
      </c>
      <c r="G25">
        <f t="shared" ref="G25:G28" ca="1" si="24">$B$2*2*(RAND()-0.5)</f>
        <v>-0.40952879702560546</v>
      </c>
      <c r="H25">
        <f t="shared" ref="H25:H32" ca="1" si="25">C25*(1-$B$2*RAND())</f>
        <v>-0.74214814913556748</v>
      </c>
      <c r="J25">
        <f t="shared" si="11"/>
        <v>20</v>
      </c>
      <c r="K25">
        <f t="shared" ca="1" si="4"/>
        <v>24</v>
      </c>
      <c r="L25">
        <f t="shared" ca="1" si="5"/>
        <v>18</v>
      </c>
      <c r="M25">
        <f t="shared" ca="1" si="6"/>
        <v>20</v>
      </c>
      <c r="P25">
        <f t="shared" ca="1" si="21"/>
        <v>0.87037037037037035</v>
      </c>
      <c r="Q25">
        <f t="shared" ca="1" si="22"/>
        <v>0.64814814814814814</v>
      </c>
      <c r="R25">
        <f t="shared" ca="1" si="23"/>
        <v>0.72222222222222221</v>
      </c>
      <c r="T25">
        <f t="shared" ca="1" si="14"/>
        <v>1.1281436452787641</v>
      </c>
      <c r="U25">
        <f t="shared" ca="1" si="15"/>
        <v>0.38032564176363115</v>
      </c>
      <c r="V25">
        <f t="shared" ca="1" si="16"/>
        <v>0.58945579784977842</v>
      </c>
      <c r="W25">
        <f t="shared" ca="1" si="17"/>
        <v>0.52878718137893588</v>
      </c>
      <c r="X25">
        <f t="shared" ca="1" si="18"/>
        <v>-0.14787735151911585</v>
      </c>
      <c r="Y25">
        <f t="shared" ca="1" si="19"/>
        <v>0.38090982985982003</v>
      </c>
      <c r="AB25">
        <v>0.96742156610170071</v>
      </c>
      <c r="AC25">
        <v>0</v>
      </c>
      <c r="AD25">
        <v>0.96742156610170071</v>
      </c>
      <c r="AE25">
        <v>0.68407034965662239</v>
      </c>
      <c r="AF25">
        <v>-0.68407034965662239</v>
      </c>
      <c r="AG25">
        <v>0</v>
      </c>
    </row>
    <row r="26" spans="1:33" x14ac:dyDescent="0.3">
      <c r="A26">
        <v>-1</v>
      </c>
      <c r="B26">
        <v>0</v>
      </c>
      <c r="C26">
        <v>1</v>
      </c>
      <c r="D26" t="s">
        <v>75</v>
      </c>
      <c r="F26">
        <f t="shared" ca="1" si="12"/>
        <v>-0.68600942737842341</v>
      </c>
      <c r="G26">
        <f t="shared" ca="1" si="24"/>
        <v>-0.16401028601188519</v>
      </c>
      <c r="H26">
        <f t="shared" ca="1" si="25"/>
        <v>0.91221562736741724</v>
      </c>
      <c r="J26">
        <f t="shared" si="11"/>
        <v>21</v>
      </c>
      <c r="K26">
        <f t="shared" ca="1" si="4"/>
        <v>22</v>
      </c>
      <c r="L26">
        <f t="shared" ca="1" si="5"/>
        <v>17</v>
      </c>
      <c r="M26">
        <f t="shared" ca="1" si="6"/>
        <v>4</v>
      </c>
      <c r="P26">
        <f t="shared" ca="1" si="21"/>
        <v>0.79629629629629628</v>
      </c>
      <c r="Q26">
        <f t="shared" ca="1" si="22"/>
        <v>0.61111111111111105</v>
      </c>
      <c r="R26">
        <f t="shared" ca="1" si="23"/>
        <v>0.12962962962962962</v>
      </c>
      <c r="T26">
        <f t="shared" ca="1" si="14"/>
        <v>0.82846464858113456</v>
      </c>
      <c r="U26">
        <f t="shared" ca="1" si="15"/>
        <v>0.28221614706250797</v>
      </c>
      <c r="V26">
        <f t="shared" ca="1" si="16"/>
        <v>-1.1281436452787641</v>
      </c>
      <c r="W26">
        <f t="shared" ca="1" si="17"/>
        <v>0.38625601963681094</v>
      </c>
      <c r="X26">
        <f t="shared" ca="1" si="18"/>
        <v>0.99727497307736435</v>
      </c>
      <c r="Y26">
        <f t="shared" ca="1" si="19"/>
        <v>1.3835309927141755</v>
      </c>
      <c r="AB26">
        <v>0.7039217888285132</v>
      </c>
      <c r="AC26">
        <v>-0.28221614706250825</v>
      </c>
      <c r="AD26">
        <v>-1.1281436452787641</v>
      </c>
      <c r="AE26">
        <v>0.697304821653846</v>
      </c>
      <c r="AF26">
        <v>0.59816107038088562</v>
      </c>
      <c r="AG26">
        <v>1.2954658920347315</v>
      </c>
    </row>
    <row r="27" spans="1:33" x14ac:dyDescent="0.3">
      <c r="A27">
        <v>1</v>
      </c>
      <c r="B27">
        <v>0</v>
      </c>
      <c r="C27">
        <v>-1</v>
      </c>
      <c r="D27" t="s">
        <v>75</v>
      </c>
      <c r="F27">
        <f t="shared" ca="1" si="12"/>
        <v>0.66800249067772799</v>
      </c>
      <c r="G27">
        <f t="shared" ca="1" si="24"/>
        <v>0.30008395650607961</v>
      </c>
      <c r="H27">
        <f t="shared" ca="1" si="25"/>
        <v>-0.95383359698362125</v>
      </c>
      <c r="J27">
        <f t="shared" si="11"/>
        <v>22</v>
      </c>
      <c r="K27">
        <f t="shared" ca="1" si="4"/>
        <v>7</v>
      </c>
      <c r="L27">
        <f t="shared" ca="1" si="5"/>
        <v>12</v>
      </c>
      <c r="M27">
        <f t="shared" ca="1" si="6"/>
        <v>26</v>
      </c>
      <c r="P27">
        <f t="shared" ca="1" si="21"/>
        <v>0.24074074074074073</v>
      </c>
      <c r="Q27">
        <f t="shared" ca="1" si="22"/>
        <v>0.42592592592592593</v>
      </c>
      <c r="R27">
        <f t="shared" ca="1" si="23"/>
        <v>0.94444444444444442</v>
      </c>
      <c r="T27">
        <f t="shared" ca="1" si="14"/>
        <v>-0.70392178882851375</v>
      </c>
      <c r="U27">
        <f t="shared" ca="1" si="15"/>
        <v>-0.18675612106373712</v>
      </c>
      <c r="V27">
        <f t="shared" ca="1" si="16"/>
        <v>1.59321881802305</v>
      </c>
      <c r="W27">
        <f t="shared" ca="1" si="17"/>
        <v>-0.36569135067334263</v>
      </c>
      <c r="X27">
        <f t="shared" ca="1" si="18"/>
        <v>-1.2586323497703789</v>
      </c>
      <c r="Y27">
        <f t="shared" ca="1" si="19"/>
        <v>-1.6243237004437217</v>
      </c>
      <c r="AB27">
        <v>-1.3249576888929773</v>
      </c>
      <c r="AC27">
        <v>0.38032564176363115</v>
      </c>
      <c r="AD27">
        <v>1.1281436452787641</v>
      </c>
      <c r="AE27">
        <v>-1.2058174069516692</v>
      </c>
      <c r="AF27">
        <v>-0.52878718137893588</v>
      </c>
      <c r="AG27">
        <v>-1.7346045883306049</v>
      </c>
    </row>
    <row r="28" spans="1:33" x14ac:dyDescent="0.3">
      <c r="A28">
        <v>1</v>
      </c>
      <c r="B28">
        <v>0</v>
      </c>
      <c r="C28">
        <v>1</v>
      </c>
      <c r="D28" t="s">
        <v>75</v>
      </c>
      <c r="F28">
        <f t="shared" ca="1" si="12"/>
        <v>0.62995918002108398</v>
      </c>
      <c r="G28">
        <f t="shared" ca="1" si="24"/>
        <v>0.20308326944506558</v>
      </c>
      <c r="H28">
        <f t="shared" ca="1" si="25"/>
        <v>0.71943638670918708</v>
      </c>
      <c r="J28">
        <f t="shared" si="11"/>
        <v>23</v>
      </c>
      <c r="K28">
        <f t="shared" ca="1" si="4"/>
        <v>8</v>
      </c>
      <c r="L28">
        <f t="shared" ca="1" si="5"/>
        <v>13</v>
      </c>
      <c r="M28">
        <f t="shared" ca="1" si="6"/>
        <v>8</v>
      </c>
      <c r="P28">
        <f t="shared" ca="1" si="21"/>
        <v>0.27777777777777779</v>
      </c>
      <c r="Q28">
        <f t="shared" ca="1" si="22"/>
        <v>0.46296296296296291</v>
      </c>
      <c r="R28">
        <f t="shared" ca="1" si="23"/>
        <v>0.27777777777777779</v>
      </c>
      <c r="T28">
        <f t="shared" ca="1" si="14"/>
        <v>-0.58945579784977842</v>
      </c>
      <c r="U28">
        <f t="shared" ca="1" si="15"/>
        <v>-9.2971848561073892E-2</v>
      </c>
      <c r="V28">
        <f t="shared" ca="1" si="16"/>
        <v>-0.58945579784977842</v>
      </c>
      <c r="W28">
        <f t="shared" ca="1" si="17"/>
        <v>-0.3510671672923209</v>
      </c>
      <c r="X28">
        <f t="shared" ca="1" si="18"/>
        <v>0.3510671672923209</v>
      </c>
      <c r="Y28">
        <f t="shared" ca="1" si="19"/>
        <v>0</v>
      </c>
      <c r="AB28">
        <v>-0.82846464858113456</v>
      </c>
      <c r="AC28">
        <v>-0.38032564176363115</v>
      </c>
      <c r="AD28">
        <v>-0.58945579784977842</v>
      </c>
      <c r="AE28">
        <v>-0.31688213063486109</v>
      </c>
      <c r="AF28">
        <v>0.14787735151911585</v>
      </c>
      <c r="AG28">
        <v>-0.16900477911574524</v>
      </c>
    </row>
    <row r="29" spans="1:33" x14ac:dyDescent="0.3">
      <c r="A29">
        <v>0</v>
      </c>
      <c r="B29">
        <v>-1</v>
      </c>
      <c r="C29">
        <v>-1</v>
      </c>
      <c r="D29" t="s">
        <v>75</v>
      </c>
      <c r="F29">
        <f t="shared" ref="F29:F32" ca="1" si="26">$B$2*2*(RAND()-0.5)</f>
        <v>0.32284682725105979</v>
      </c>
      <c r="G29">
        <f t="shared" ca="1" si="20"/>
        <v>-0.81280469689540347</v>
      </c>
      <c r="H29">
        <f t="shared" ca="1" si="25"/>
        <v>-0.74663574975114089</v>
      </c>
      <c r="J29">
        <f t="shared" si="11"/>
        <v>24</v>
      </c>
      <c r="K29">
        <f t="shared" ca="1" si="4"/>
        <v>11</v>
      </c>
      <c r="L29">
        <f t="shared" ca="1" si="5"/>
        <v>27</v>
      </c>
      <c r="M29">
        <f t="shared" ca="1" si="6"/>
        <v>21</v>
      </c>
      <c r="P29">
        <f t="shared" ca="1" si="21"/>
        <v>0.38888888888888884</v>
      </c>
      <c r="Q29">
        <f t="shared" ca="1" si="22"/>
        <v>0.98148148148148151</v>
      </c>
      <c r="R29">
        <f t="shared" ca="1" si="23"/>
        <v>0.75925925925925919</v>
      </c>
      <c r="T29">
        <f t="shared" ca="1" si="14"/>
        <v>-0.28221614706250825</v>
      </c>
      <c r="U29">
        <f t="shared" ca="1" si="15"/>
        <v>2.0853555660318293</v>
      </c>
      <c r="V29">
        <f t="shared" ca="1" si="16"/>
        <v>0.7039217888285132</v>
      </c>
      <c r="W29">
        <f t="shared" ca="1" si="17"/>
        <v>-1.6741260132744571</v>
      </c>
      <c r="X29">
        <f t="shared" ca="1" si="18"/>
        <v>0.97682119162061098</v>
      </c>
      <c r="Y29">
        <f t="shared" ca="1" si="19"/>
        <v>-0.697304821653846</v>
      </c>
      <c r="AB29">
        <v>0.18675612106373712</v>
      </c>
      <c r="AC29">
        <v>2.0853555660318293</v>
      </c>
      <c r="AD29">
        <v>1.3249576888929768</v>
      </c>
      <c r="AE29">
        <v>-1.3425125422939532</v>
      </c>
      <c r="AF29">
        <v>0.53768249532473777</v>
      </c>
      <c r="AG29">
        <v>-0.80483004696921545</v>
      </c>
    </row>
    <row r="30" spans="1:33" x14ac:dyDescent="0.3">
      <c r="A30">
        <v>0</v>
      </c>
      <c r="B30">
        <v>1</v>
      </c>
      <c r="C30">
        <v>-1</v>
      </c>
      <c r="D30" t="s">
        <v>75</v>
      </c>
      <c r="F30">
        <f t="shared" ca="1" si="26"/>
        <v>-0.30222722087410475</v>
      </c>
      <c r="G30">
        <f t="shared" ca="1" si="20"/>
        <v>0.81926301742411156</v>
      </c>
      <c r="H30">
        <f t="shared" ca="1" si="25"/>
        <v>-0.65898623230908171</v>
      </c>
      <c r="J30">
        <f t="shared" si="11"/>
        <v>25</v>
      </c>
      <c r="K30">
        <f t="shared" ca="1" si="4"/>
        <v>18</v>
      </c>
      <c r="L30">
        <f t="shared" ca="1" si="5"/>
        <v>3</v>
      </c>
      <c r="M30">
        <f t="shared" ca="1" si="6"/>
        <v>19</v>
      </c>
      <c r="P30">
        <f t="shared" ca="1" si="21"/>
        <v>0.64814814814814814</v>
      </c>
      <c r="Q30">
        <f t="shared" ca="1" si="22"/>
        <v>9.2592592592592587E-2</v>
      </c>
      <c r="R30">
        <f t="shared" ca="1" si="23"/>
        <v>0.68518518518518523</v>
      </c>
      <c r="T30">
        <f t="shared" ca="1" si="14"/>
        <v>0.38032564176363115</v>
      </c>
      <c r="U30">
        <f t="shared" ca="1" si="15"/>
        <v>-1.3249576888929773</v>
      </c>
      <c r="V30">
        <f t="shared" ca="1" si="16"/>
        <v>0.48224821483792335</v>
      </c>
      <c r="W30">
        <f t="shared" ca="1" si="17"/>
        <v>1.2058174069516692</v>
      </c>
      <c r="X30">
        <f t="shared" ca="1" si="18"/>
        <v>-1.2778875495284827</v>
      </c>
      <c r="Y30">
        <f t="shared" ca="1" si="19"/>
        <v>-7.2070142576813434E-2</v>
      </c>
      <c r="AB30">
        <v>0.28221614706250797</v>
      </c>
      <c r="AC30">
        <v>-0.96742156610170071</v>
      </c>
      <c r="AD30">
        <v>0.48224821483792335</v>
      </c>
      <c r="AE30">
        <v>0.88362730100486164</v>
      </c>
      <c r="AF30">
        <v>-1.0250713325836249</v>
      </c>
      <c r="AG30">
        <v>-0.14144403157876329</v>
      </c>
    </row>
    <row r="31" spans="1:33" x14ac:dyDescent="0.3">
      <c r="A31">
        <v>0</v>
      </c>
      <c r="B31">
        <v>-1</v>
      </c>
      <c r="C31">
        <v>1</v>
      </c>
      <c r="D31" t="s">
        <v>75</v>
      </c>
      <c r="F31">
        <f t="shared" ca="1" si="26"/>
        <v>0.44481512061616557</v>
      </c>
      <c r="G31">
        <f t="shared" ca="1" si="20"/>
        <v>-0.55555542437848027</v>
      </c>
      <c r="H31">
        <f t="shared" ca="1" si="25"/>
        <v>0.56615879841666428</v>
      </c>
      <c r="J31">
        <f t="shared" si="11"/>
        <v>26</v>
      </c>
      <c r="K31">
        <f t="shared" ca="1" si="4"/>
        <v>10</v>
      </c>
      <c r="L31">
        <f t="shared" ca="1" si="5"/>
        <v>20</v>
      </c>
      <c r="M31">
        <f t="shared" ca="1" si="6"/>
        <v>9</v>
      </c>
      <c r="P31">
        <f t="shared" ca="1" si="21"/>
        <v>0.35185185185185186</v>
      </c>
      <c r="Q31">
        <f t="shared" ca="1" si="22"/>
        <v>0.72222222222222221</v>
      </c>
      <c r="R31">
        <f t="shared" ca="1" si="23"/>
        <v>0.31481481481481477</v>
      </c>
      <c r="T31">
        <f t="shared" ca="1" si="14"/>
        <v>-0.38032564176363115</v>
      </c>
      <c r="U31">
        <f t="shared" ca="1" si="15"/>
        <v>0.58945579784977842</v>
      </c>
      <c r="V31">
        <f t="shared" ca="1" si="16"/>
        <v>-0.48224821483792335</v>
      </c>
      <c r="W31">
        <f t="shared" ca="1" si="17"/>
        <v>-0.68573903221949417</v>
      </c>
      <c r="X31">
        <f t="shared" ca="1" si="18"/>
        <v>0.75780917479630761</v>
      </c>
      <c r="Y31">
        <f t="shared" ca="1" si="19"/>
        <v>7.2070142576813434E-2</v>
      </c>
      <c r="AB31">
        <v>0</v>
      </c>
      <c r="AC31">
        <v>1.59321881802305</v>
      </c>
      <c r="AD31">
        <v>-0.82846464858113456</v>
      </c>
      <c r="AE31">
        <v>-1.1265758301381146</v>
      </c>
      <c r="AF31">
        <v>1.7123888011231647</v>
      </c>
      <c r="AG31">
        <v>0.58581297098505025</v>
      </c>
    </row>
    <row r="32" spans="1:33" x14ac:dyDescent="0.3">
      <c r="A32">
        <v>0</v>
      </c>
      <c r="B32">
        <v>1</v>
      </c>
      <c r="C32">
        <v>1</v>
      </c>
      <c r="D32" t="s">
        <v>75</v>
      </c>
      <c r="F32">
        <f t="shared" ca="1" si="26"/>
        <v>7.413812493705009E-2</v>
      </c>
      <c r="G32">
        <f t="shared" ca="1" si="20"/>
        <v>0.75804266044681945</v>
      </c>
      <c r="H32">
        <f t="shared" ca="1" si="25"/>
        <v>0.8203950115696419</v>
      </c>
      <c r="J32">
        <f t="shared" si="11"/>
        <v>27</v>
      </c>
      <c r="K32">
        <f t="shared" ca="1" si="4"/>
        <v>12</v>
      </c>
      <c r="L32">
        <f t="shared" ca="1" si="5"/>
        <v>6</v>
      </c>
      <c r="M32">
        <f t="shared" ca="1" si="6"/>
        <v>6</v>
      </c>
      <c r="P32">
        <f t="shared" ca="1" si="21"/>
        <v>0.42592592592592593</v>
      </c>
      <c r="Q32">
        <f t="shared" ca="1" si="22"/>
        <v>0.20370370370370369</v>
      </c>
      <c r="R32">
        <f t="shared" ca="1" si="23"/>
        <v>0.20370370370370369</v>
      </c>
      <c r="T32">
        <f t="shared" ca="1" si="14"/>
        <v>-0.18675612106373712</v>
      </c>
      <c r="U32">
        <f t="shared" ca="1" si="15"/>
        <v>-0.82846464858113456</v>
      </c>
      <c r="V32">
        <f t="shared" ca="1" si="16"/>
        <v>-0.82846464858113456</v>
      </c>
      <c r="W32">
        <f t="shared" ca="1" si="17"/>
        <v>0.45375645135278597</v>
      </c>
      <c r="X32">
        <f t="shared" ca="1" si="18"/>
        <v>0</v>
      </c>
      <c r="Y32">
        <f t="shared" ca="1" si="19"/>
        <v>0.45375645135278597</v>
      </c>
      <c r="AB32">
        <v>0.38032564176363115</v>
      </c>
      <c r="AC32">
        <v>-1.5932188180230502</v>
      </c>
      <c r="AD32">
        <v>-0.70392178882851375</v>
      </c>
      <c r="AE32">
        <v>1.3955066704883039</v>
      </c>
      <c r="AF32">
        <v>-0.62882795983250783</v>
      </c>
      <c r="AG32">
        <v>0.76667871065579618</v>
      </c>
    </row>
    <row r="33" spans="3:34" x14ac:dyDescent="0.3">
      <c r="C33" s="1">
        <f>ROWS(C6:C32)</f>
        <v>27</v>
      </c>
      <c r="D33" s="1" t="s">
        <v>29</v>
      </c>
      <c r="F33">
        <f ca="1">ABS(CORREL(F6:F32,G6:G32))</f>
        <v>2.8179081948126374E-2</v>
      </c>
      <c r="G33">
        <f ca="1">ABS(CORREL(G6:G32,H6:H32))</f>
        <v>0.13433176302253455</v>
      </c>
      <c r="P33">
        <f ca="1">ABS(CORREL(P6:P32,Q6:Q32))</f>
        <v>3.1746031746031765E-2</v>
      </c>
      <c r="Q33">
        <f ca="1">ABS(CORREL(Q6:Q32,R6:R32))</f>
        <v>0.10012210012210011</v>
      </c>
      <c r="T33">
        <f ca="1">ABS(CORREL(T6:T32,U6:U32))</f>
        <v>8.9343465798870023E-2</v>
      </c>
      <c r="U33">
        <f ca="1">ABS(CORREL(U6:U32,V6:V32))</f>
        <v>7.0045788177442364E-2</v>
      </c>
      <c r="AB33">
        <f>ABS(CORREL(AB6:AB32,AC6:AC32))</f>
        <v>1.122740480375318E-2</v>
      </c>
      <c r="AC33">
        <f>ABS(CORREL(AC6:AC32,AD6:AD32))</f>
        <v>3.3708363333824071E-2</v>
      </c>
    </row>
    <row r="34" spans="3:34" x14ac:dyDescent="0.3">
      <c r="C34">
        <f>1/C33</f>
        <v>3.7037037037037035E-2</v>
      </c>
      <c r="D34" t="s">
        <v>64</v>
      </c>
      <c r="E34">
        <f>2*C34</f>
        <v>7.407407407407407E-2</v>
      </c>
      <c r="F34">
        <f ca="1">ABS(CORREL(F6:F32,H6:H32))</f>
        <v>6.7614287315230876E-3</v>
      </c>
      <c r="H34" s="1">
        <f ca="1">MAX(F33,G33,F34)</f>
        <v>0.13433176302253455</v>
      </c>
      <c r="I34" t="s">
        <v>53</v>
      </c>
      <c r="O34" t="s">
        <v>53</v>
      </c>
      <c r="P34">
        <f ca="1">ABS(CORREL(P6:P32,R6:R32))</f>
        <v>7.0207570207570194E-2</v>
      </c>
      <c r="R34" s="1">
        <f ca="1">MAX(P33,Q33,P34)</f>
        <v>0.10012210012210011</v>
      </c>
      <c r="T34">
        <f ca="1">ABS(CORREL(T6:T32,V6:V32))</f>
        <v>0.11172205211405321</v>
      </c>
      <c r="V34" s="1">
        <f ca="1">MAX(T33,U33,T34)</f>
        <v>0.11172205211405321</v>
      </c>
      <c r="AB34">
        <f>ABS(CORREL(AB6:AB32,AD6:AD32))</f>
        <v>3.9230039378073421E-2</v>
      </c>
      <c r="AD34" s="1">
        <f>MAX(AB33,AC33,AB34)</f>
        <v>3.9230039378073421E-2</v>
      </c>
    </row>
    <row r="35" spans="3:34" x14ac:dyDescent="0.3">
      <c r="C35">
        <f>POWER(2,$B$3)+2*$B$3+1</f>
        <v>15</v>
      </c>
      <c r="D35" t="s">
        <v>65</v>
      </c>
      <c r="O35" t="s">
        <v>34</v>
      </c>
      <c r="P35">
        <f ca="1">ABS(SKEW(P6:P32))</f>
        <v>1.3690971433478492E-16</v>
      </c>
      <c r="Q35">
        <f t="shared" ref="Q35:R35" ca="1" si="27">ABS(SKEW(Q6:Q32))</f>
        <v>1.4019554747881976E-15</v>
      </c>
      <c r="R35">
        <f t="shared" ca="1" si="27"/>
        <v>1.3927320835066964E-15</v>
      </c>
      <c r="T35">
        <f ca="1">ABS(SKEW(T6:T32))</f>
        <v>2.1865922534152888E-16</v>
      </c>
      <c r="U35">
        <f t="shared" ref="U35:Y35" ca="1" si="28">ABS(SKEW(U6:U32))</f>
        <v>3.1359530357104421E-16</v>
      </c>
      <c r="V35">
        <f t="shared" ca="1" si="28"/>
        <v>1.9830291255227797E-16</v>
      </c>
      <c r="W35">
        <f t="shared" ca="1" si="28"/>
        <v>0.23415753356478522</v>
      </c>
      <c r="X35">
        <f t="shared" ca="1" si="28"/>
        <v>0.21616108652485055</v>
      </c>
      <c r="Y35">
        <f t="shared" ca="1" si="28"/>
        <v>0.36955956632943199</v>
      </c>
      <c r="Z35" s="1">
        <f ca="1">AVERAGE(W35:Y35)</f>
        <v>0.27329272880635591</v>
      </c>
      <c r="AB35">
        <f>ABS(SKEW(AB6:AB32))</f>
        <v>1.4382725779591091E-16</v>
      </c>
      <c r="AC35">
        <f t="shared" ref="AC35:AG35" si="29">ABS(SKEW(AC6:AC32))</f>
        <v>1.84467825630026E-16</v>
      </c>
      <c r="AD35">
        <f t="shared" si="29"/>
        <v>2.0752630383377926E-16</v>
      </c>
      <c r="AE35">
        <f t="shared" si="29"/>
        <v>0.45848973803660387</v>
      </c>
      <c r="AF35">
        <f t="shared" si="29"/>
        <v>0.32888846214295098</v>
      </c>
      <c r="AG35">
        <f t="shared" si="29"/>
        <v>0.13128470058740643</v>
      </c>
      <c r="AH35" s="1">
        <f>AVERAGE(AE35:AG35)</f>
        <v>0.30622096692232043</v>
      </c>
    </row>
    <row r="36" spans="3:34" x14ac:dyDescent="0.3">
      <c r="C36">
        <v>12</v>
      </c>
      <c r="D36" t="s">
        <v>76</v>
      </c>
      <c r="O36" t="s">
        <v>40</v>
      </c>
      <c r="P36">
        <f ca="1">KURT(P6:P32)</f>
        <v>-1.2000000000000011</v>
      </c>
      <c r="Q36">
        <f t="shared" ref="Q36:R36" ca="1" si="30">KURT(Q6:Q32)</f>
        <v>-1.2000000000000002</v>
      </c>
      <c r="R36">
        <f t="shared" ca="1" si="30"/>
        <v>-1.2000000000000006</v>
      </c>
      <c r="T36">
        <f ca="1">KURT(T6:T32)</f>
        <v>-0.23544361267331038</v>
      </c>
      <c r="U36">
        <f t="shared" ref="U36:V36" ca="1" si="31">KURT(U6:U32)</f>
        <v>-0.2354436126733086</v>
      </c>
      <c r="V36">
        <f t="shared" ca="1" si="31"/>
        <v>-0.23544361267330904</v>
      </c>
      <c r="W36">
        <f ca="1">ABS(KURT(W6:W32)-0.2)</f>
        <v>0.16286289114023883</v>
      </c>
      <c r="X36">
        <f t="shared" ref="X36:Y36" ca="1" si="32">ABS(KURT(X6:X32)-0.2)</f>
        <v>0.57513478766088899</v>
      </c>
      <c r="Y36">
        <f t="shared" ca="1" si="32"/>
        <v>0.3095067951144766</v>
      </c>
      <c r="Z36" s="1">
        <f ca="1">AVERAGE(W36:Y36)</f>
        <v>0.34916815797186812</v>
      </c>
      <c r="AB36">
        <f>KURT(AB6:AB32)</f>
        <v>-0.23544361267330771</v>
      </c>
      <c r="AC36">
        <f t="shared" ref="AC36:AD36" si="33">KURT(AC6:AC32)</f>
        <v>-0.23544361267330904</v>
      </c>
      <c r="AD36">
        <f t="shared" si="33"/>
        <v>-0.23544361267330993</v>
      </c>
      <c r="AE36">
        <f>ABS(KURT(AE6:AE32)-0.2)</f>
        <v>0.59607769690974188</v>
      </c>
      <c r="AF36">
        <f t="shared" ref="AF36:AG36" si="34">ABS(KURT(AF6:AF32)-0.2)</f>
        <v>0.2500045899398155</v>
      </c>
      <c r="AG36">
        <f t="shared" si="34"/>
        <v>0.73337963870969047</v>
      </c>
      <c r="AH36" s="1">
        <f>AVERAGE(AE36:AG36)</f>
        <v>0.52648730851974934</v>
      </c>
    </row>
    <row r="38" spans="3:34" x14ac:dyDescent="0.3">
      <c r="Y38" s="1" t="s">
        <v>79</v>
      </c>
      <c r="Z38" s="1">
        <f ca="1">V34*2+Z35+Z36/2</f>
        <v>0.67132091202039645</v>
      </c>
      <c r="AG38" s="1" t="s">
        <v>79</v>
      </c>
      <c r="AH38" s="1">
        <f>AD34*2+AH35+AH36/2</f>
        <v>0.6479246999383419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6"/>
  <sheetViews>
    <sheetView workbookViewId="0">
      <selection activeCell="A3" sqref="A3:U3"/>
    </sheetView>
  </sheetViews>
  <sheetFormatPr defaultRowHeight="14.4" x14ac:dyDescent="0.3"/>
  <cols>
    <col min="8" max="8" width="11.5546875" customWidth="1"/>
    <col min="16" max="16" width="12" bestFit="1" customWidth="1"/>
  </cols>
  <sheetData>
    <row r="1" spans="1:32" x14ac:dyDescent="0.3">
      <c r="A1" s="1" t="s">
        <v>41</v>
      </c>
      <c r="H1" t="s">
        <v>37</v>
      </c>
    </row>
    <row r="2" spans="1:32" x14ac:dyDescent="0.3">
      <c r="A2" s="5" t="s">
        <v>28</v>
      </c>
      <c r="H2" s="5" t="s">
        <v>30</v>
      </c>
      <c r="O2" s="5" t="s">
        <v>31</v>
      </c>
      <c r="V2" s="5" t="s">
        <v>38</v>
      </c>
    </row>
    <row r="3" spans="1:32" x14ac:dyDescent="0.3">
      <c r="A3" s="7" t="s">
        <v>9</v>
      </c>
      <c r="B3" s="7" t="s">
        <v>10</v>
      </c>
      <c r="C3" s="7" t="s">
        <v>11</v>
      </c>
      <c r="D3" s="7" t="s">
        <v>12</v>
      </c>
      <c r="E3" s="7" t="s">
        <v>13</v>
      </c>
      <c r="F3" s="8"/>
      <c r="G3" s="8"/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/>
      <c r="N3" s="8"/>
      <c r="O3" s="7" t="s">
        <v>9</v>
      </c>
      <c r="P3" s="7" t="s">
        <v>10</v>
      </c>
      <c r="Q3" s="7" t="s">
        <v>11</v>
      </c>
      <c r="R3" s="7" t="s">
        <v>12</v>
      </c>
      <c r="S3" s="7" t="s">
        <v>13</v>
      </c>
      <c r="T3" s="7" t="s">
        <v>35</v>
      </c>
      <c r="U3" s="7"/>
      <c r="V3" s="1" t="s">
        <v>9</v>
      </c>
      <c r="W3" s="1" t="s">
        <v>10</v>
      </c>
      <c r="X3" s="1" t="s">
        <v>11</v>
      </c>
      <c r="Y3" s="1" t="s">
        <v>12</v>
      </c>
      <c r="Z3" s="1" t="s">
        <v>13</v>
      </c>
      <c r="AA3" s="1" t="s">
        <v>35</v>
      </c>
      <c r="AB3" s="1" t="s">
        <v>36</v>
      </c>
      <c r="AC3" s="1" t="s">
        <v>39</v>
      </c>
    </row>
    <row r="4" spans="1:32" x14ac:dyDescent="0.3">
      <c r="A4">
        <v>1</v>
      </c>
      <c r="B4">
        <v>-1</v>
      </c>
      <c r="C4">
        <v>-1</v>
      </c>
      <c r="D4">
        <v>0</v>
      </c>
      <c r="E4">
        <v>0</v>
      </c>
      <c r="H4">
        <v>1</v>
      </c>
      <c r="I4">
        <v>0</v>
      </c>
      <c r="J4">
        <v>0</v>
      </c>
      <c r="K4">
        <v>0.5</v>
      </c>
      <c r="L4">
        <v>0.5</v>
      </c>
      <c r="O4">
        <v>1</v>
      </c>
      <c r="P4">
        <v>0</v>
      </c>
      <c r="Q4">
        <v>0</v>
      </c>
      <c r="R4">
        <v>0.5</v>
      </c>
      <c r="S4">
        <v>0.5</v>
      </c>
      <c r="T4">
        <f>0</f>
        <v>0</v>
      </c>
      <c r="V4">
        <v>1</v>
      </c>
      <c r="W4">
        <v>0.1</v>
      </c>
      <c r="X4">
        <v>0.1</v>
      </c>
      <c r="Y4">
        <v>0.5</v>
      </c>
      <c r="Z4">
        <v>0.5</v>
      </c>
      <c r="AA4">
        <f>1/($U$53)/2</f>
        <v>1.020408163265306E-2</v>
      </c>
      <c r="AB4">
        <f>NORMINV(AA4,0,1)</f>
        <v>-2.3187579709778321</v>
      </c>
      <c r="AC4">
        <f>NORMINV(W4,0,1)</f>
        <v>-1.2815515655446006</v>
      </c>
      <c r="AE4">
        <v>0.1</v>
      </c>
      <c r="AF4">
        <v>-3</v>
      </c>
    </row>
    <row r="5" spans="1:32" x14ac:dyDescent="0.3">
      <c r="A5">
        <v>1</v>
      </c>
      <c r="B5">
        <v>1</v>
      </c>
      <c r="C5">
        <v>-1</v>
      </c>
      <c r="D5">
        <v>0</v>
      </c>
      <c r="E5">
        <v>0</v>
      </c>
      <c r="H5">
        <v>1</v>
      </c>
      <c r="I5">
        <v>1</v>
      </c>
      <c r="J5">
        <v>0</v>
      </c>
      <c r="K5">
        <v>0.5</v>
      </c>
      <c r="L5">
        <v>0.5</v>
      </c>
      <c r="O5">
        <v>1</v>
      </c>
      <c r="P5">
        <v>1</v>
      </c>
      <c r="Q5">
        <v>0</v>
      </c>
      <c r="R5">
        <v>0.5</v>
      </c>
      <c r="S5">
        <v>0.5</v>
      </c>
      <c r="T5">
        <f ca="1">T4+1/($T$53-1)</f>
        <v>2.0833333333333332E-2</v>
      </c>
      <c r="V5">
        <v>1</v>
      </c>
      <c r="W5">
        <v>0.9</v>
      </c>
      <c r="X5">
        <v>0.1</v>
      </c>
      <c r="Y5">
        <v>0.5</v>
      </c>
      <c r="Z5">
        <v>0.5</v>
      </c>
      <c r="AA5">
        <f>AA4+1/($U$53)</f>
        <v>3.0612244897959183E-2</v>
      </c>
      <c r="AB5">
        <f t="shared" ref="AB5:AB52" si="0">NORMINV(AA5,0,1)</f>
        <v>-1.8718707308672451</v>
      </c>
      <c r="AC5">
        <f t="shared" ref="AC5:AC52" si="1">NORMINV(W5,0,1)</f>
        <v>1.2815515655446006</v>
      </c>
      <c r="AE5">
        <v>0.3</v>
      </c>
      <c r="AF5">
        <v>-2</v>
      </c>
    </row>
    <row r="6" spans="1:32" x14ac:dyDescent="0.3">
      <c r="A6">
        <v>1</v>
      </c>
      <c r="B6">
        <v>-1</v>
      </c>
      <c r="C6">
        <v>1</v>
      </c>
      <c r="D6">
        <v>0</v>
      </c>
      <c r="E6">
        <v>0</v>
      </c>
      <c r="H6">
        <v>1</v>
      </c>
      <c r="I6">
        <v>0</v>
      </c>
      <c r="J6">
        <v>1</v>
      </c>
      <c r="K6">
        <v>0.5</v>
      </c>
      <c r="L6">
        <v>0.5</v>
      </c>
      <c r="O6">
        <v>1</v>
      </c>
      <c r="P6">
        <v>0</v>
      </c>
      <c r="Q6">
        <v>1</v>
      </c>
      <c r="R6">
        <v>0.5</v>
      </c>
      <c r="S6">
        <v>0.5</v>
      </c>
      <c r="T6">
        <f t="shared" ref="T6:T52" ca="1" si="2">T5+1/($T$53-1)</f>
        <v>4.1666666666666664E-2</v>
      </c>
      <c r="V6">
        <v>1</v>
      </c>
      <c r="W6">
        <v>0.1</v>
      </c>
      <c r="X6">
        <v>0.9</v>
      </c>
      <c r="Y6">
        <v>0.5</v>
      </c>
      <c r="Z6">
        <v>0.5</v>
      </c>
      <c r="AA6">
        <f t="shared" ref="AA6:AA52" si="3">AA5+1/($U$53)</f>
        <v>5.1020408163265307E-2</v>
      </c>
      <c r="AB6">
        <f t="shared" si="0"/>
        <v>-1.6350392668017106</v>
      </c>
      <c r="AC6">
        <f t="shared" si="1"/>
        <v>-1.2815515655446006</v>
      </c>
      <c r="AE6">
        <v>0.5</v>
      </c>
      <c r="AF6">
        <v>-1</v>
      </c>
    </row>
    <row r="7" spans="1:32" x14ac:dyDescent="0.3">
      <c r="A7">
        <v>1</v>
      </c>
      <c r="B7">
        <v>1</v>
      </c>
      <c r="C7">
        <v>1</v>
      </c>
      <c r="D7">
        <v>0</v>
      </c>
      <c r="E7">
        <v>0</v>
      </c>
      <c r="H7">
        <v>1</v>
      </c>
      <c r="I7">
        <v>1</v>
      </c>
      <c r="J7">
        <v>1</v>
      </c>
      <c r="K7">
        <v>0.5</v>
      </c>
      <c r="L7">
        <v>0.5</v>
      </c>
      <c r="O7">
        <v>1</v>
      </c>
      <c r="P7">
        <v>1</v>
      </c>
      <c r="Q7">
        <v>1</v>
      </c>
      <c r="R7">
        <v>0.5</v>
      </c>
      <c r="S7">
        <v>0.5</v>
      </c>
      <c r="T7">
        <f t="shared" ca="1" si="2"/>
        <v>6.25E-2</v>
      </c>
      <c r="V7">
        <v>1</v>
      </c>
      <c r="W7">
        <v>0.9</v>
      </c>
      <c r="X7">
        <v>0.9</v>
      </c>
      <c r="Y7">
        <v>0.5</v>
      </c>
      <c r="Z7">
        <v>0.5</v>
      </c>
      <c r="AA7">
        <f t="shared" si="3"/>
        <v>7.1428571428571425E-2</v>
      </c>
      <c r="AB7">
        <f t="shared" si="0"/>
        <v>-1.4652337926855223</v>
      </c>
      <c r="AC7">
        <f t="shared" si="1"/>
        <v>1.2815515655446006</v>
      </c>
      <c r="AE7">
        <v>0.7</v>
      </c>
      <c r="AF7">
        <v>0</v>
      </c>
    </row>
    <row r="8" spans="1:32" x14ac:dyDescent="0.3">
      <c r="A8">
        <v>1</v>
      </c>
      <c r="B8">
        <v>0</v>
      </c>
      <c r="C8">
        <v>0</v>
      </c>
      <c r="D8">
        <v>-1</v>
      </c>
      <c r="E8">
        <v>-1</v>
      </c>
      <c r="H8">
        <v>1</v>
      </c>
      <c r="I8">
        <v>0.5</v>
      </c>
      <c r="J8">
        <v>0.5</v>
      </c>
      <c r="K8">
        <v>0</v>
      </c>
      <c r="L8">
        <v>0</v>
      </c>
      <c r="O8">
        <v>1</v>
      </c>
      <c r="P8">
        <v>0.33300000000000002</v>
      </c>
      <c r="Q8">
        <v>0.33300000000000002</v>
      </c>
      <c r="R8">
        <v>0.5</v>
      </c>
      <c r="S8">
        <v>0.5</v>
      </c>
      <c r="T8">
        <f t="shared" ca="1" si="2"/>
        <v>8.3333333333333329E-2</v>
      </c>
      <c r="V8">
        <v>1</v>
      </c>
      <c r="W8">
        <v>0.3</v>
      </c>
      <c r="X8">
        <v>0.3</v>
      </c>
      <c r="Y8">
        <v>0.5</v>
      </c>
      <c r="Z8">
        <v>0.5</v>
      </c>
      <c r="AA8">
        <f t="shared" si="3"/>
        <v>9.1836734693877542E-2</v>
      </c>
      <c r="AB8">
        <f t="shared" si="0"/>
        <v>-1.3295291071787323</v>
      </c>
      <c r="AC8">
        <f t="shared" si="1"/>
        <v>-0.52440051270804089</v>
      </c>
      <c r="AE8">
        <v>0.9</v>
      </c>
      <c r="AF8">
        <v>1</v>
      </c>
    </row>
    <row r="9" spans="1:32" x14ac:dyDescent="0.3">
      <c r="A9">
        <v>1</v>
      </c>
      <c r="B9">
        <v>0</v>
      </c>
      <c r="C9">
        <v>0</v>
      </c>
      <c r="D9">
        <v>1</v>
      </c>
      <c r="E9">
        <v>-1</v>
      </c>
      <c r="H9">
        <v>1</v>
      </c>
      <c r="I9">
        <v>0.5</v>
      </c>
      <c r="J9">
        <v>0.5</v>
      </c>
      <c r="K9">
        <v>1</v>
      </c>
      <c r="L9">
        <v>0</v>
      </c>
      <c r="O9">
        <v>1</v>
      </c>
      <c r="P9">
        <v>0.66700000000000004</v>
      </c>
      <c r="Q9">
        <v>0.33300000000000002</v>
      </c>
      <c r="R9">
        <v>0.5</v>
      </c>
      <c r="S9">
        <v>0.5</v>
      </c>
      <c r="T9">
        <f t="shared" ca="1" si="2"/>
        <v>0.10416666666666666</v>
      </c>
      <c r="V9">
        <v>1</v>
      </c>
      <c r="W9">
        <v>0.7</v>
      </c>
      <c r="X9">
        <v>0.3</v>
      </c>
      <c r="Y9">
        <v>0.5</v>
      </c>
      <c r="Z9">
        <v>0.5</v>
      </c>
      <c r="AA9">
        <f t="shared" si="3"/>
        <v>0.11224489795918366</v>
      </c>
      <c r="AB9">
        <f t="shared" si="0"/>
        <v>-1.2146757214668791</v>
      </c>
      <c r="AC9">
        <f t="shared" si="1"/>
        <v>0.52440051270804078</v>
      </c>
      <c r="AF9">
        <v>2</v>
      </c>
    </row>
    <row r="10" spans="1:32" x14ac:dyDescent="0.3">
      <c r="A10">
        <v>1</v>
      </c>
      <c r="B10">
        <v>0</v>
      </c>
      <c r="C10">
        <v>0</v>
      </c>
      <c r="D10">
        <v>-1</v>
      </c>
      <c r="E10">
        <v>1</v>
      </c>
      <c r="H10">
        <v>1</v>
      </c>
      <c r="I10">
        <v>0.5</v>
      </c>
      <c r="J10">
        <v>0.5</v>
      </c>
      <c r="K10">
        <v>0</v>
      </c>
      <c r="L10">
        <v>1</v>
      </c>
      <c r="O10">
        <v>1</v>
      </c>
      <c r="P10">
        <v>0.33300000000000002</v>
      </c>
      <c r="Q10">
        <v>0.66700000000000004</v>
      </c>
      <c r="R10">
        <v>0.5</v>
      </c>
      <c r="S10">
        <v>0.5</v>
      </c>
      <c r="T10">
        <f t="shared" ca="1" si="2"/>
        <v>0.12499999999999999</v>
      </c>
      <c r="V10">
        <v>1</v>
      </c>
      <c r="W10">
        <v>0.3</v>
      </c>
      <c r="X10">
        <v>0.7</v>
      </c>
      <c r="Y10">
        <v>0.5</v>
      </c>
      <c r="Z10">
        <v>0.5</v>
      </c>
      <c r="AA10">
        <f t="shared" si="3"/>
        <v>0.13265306122448978</v>
      </c>
      <c r="AB10">
        <f t="shared" si="0"/>
        <v>-1.1139372153566889</v>
      </c>
      <c r="AC10">
        <f t="shared" si="1"/>
        <v>-0.52440051270804089</v>
      </c>
      <c r="AF10">
        <v>3</v>
      </c>
    </row>
    <row r="11" spans="1:32" x14ac:dyDescent="0.3">
      <c r="A11">
        <v>1</v>
      </c>
      <c r="B11">
        <v>0</v>
      </c>
      <c r="C11">
        <v>0</v>
      </c>
      <c r="D11">
        <v>1</v>
      </c>
      <c r="E11">
        <v>1</v>
      </c>
      <c r="H11">
        <v>1</v>
      </c>
      <c r="I11">
        <v>0.5</v>
      </c>
      <c r="J11">
        <v>0.5</v>
      </c>
      <c r="K11">
        <v>1</v>
      </c>
      <c r="L11">
        <v>1</v>
      </c>
      <c r="O11">
        <v>1</v>
      </c>
      <c r="P11">
        <v>0.66700000000000004</v>
      </c>
      <c r="Q11">
        <v>0.66700000000000004</v>
      </c>
      <c r="R11">
        <v>0.5</v>
      </c>
      <c r="S11">
        <v>0.5</v>
      </c>
      <c r="T11">
        <f t="shared" ca="1" si="2"/>
        <v>0.14583333333333331</v>
      </c>
      <c r="V11">
        <v>1</v>
      </c>
      <c r="W11">
        <v>0.7</v>
      </c>
      <c r="X11">
        <v>0.7</v>
      </c>
      <c r="Y11">
        <v>0.5</v>
      </c>
      <c r="Z11">
        <v>0.5</v>
      </c>
      <c r="AA11">
        <f t="shared" si="3"/>
        <v>0.15306122448979589</v>
      </c>
      <c r="AB11">
        <f t="shared" si="0"/>
        <v>-1.0233921933915193</v>
      </c>
      <c r="AC11">
        <f t="shared" si="1"/>
        <v>0.52440051270804078</v>
      </c>
    </row>
    <row r="12" spans="1:32" x14ac:dyDescent="0.3">
      <c r="A12" s="1">
        <v>2</v>
      </c>
      <c r="B12" s="1">
        <v>-1</v>
      </c>
      <c r="C12" s="1">
        <v>0</v>
      </c>
      <c r="D12" s="1">
        <v>0</v>
      </c>
      <c r="E12" s="1">
        <v>-1</v>
      </c>
      <c r="H12" s="1">
        <v>2</v>
      </c>
      <c r="I12">
        <v>0</v>
      </c>
      <c r="J12">
        <v>0.5</v>
      </c>
      <c r="K12">
        <v>0.5</v>
      </c>
      <c r="L12">
        <v>0</v>
      </c>
      <c r="O12">
        <v>1</v>
      </c>
      <c r="P12">
        <v>0.5</v>
      </c>
      <c r="Q12">
        <v>0.5</v>
      </c>
      <c r="R12">
        <v>0</v>
      </c>
      <c r="S12">
        <v>0</v>
      </c>
      <c r="T12">
        <f t="shared" ca="1" si="2"/>
        <v>0.16666666666666666</v>
      </c>
      <c r="V12">
        <v>1</v>
      </c>
      <c r="W12">
        <v>0.5</v>
      </c>
      <c r="X12">
        <v>0.5</v>
      </c>
      <c r="Y12">
        <v>0.1</v>
      </c>
      <c r="Z12">
        <v>0.1</v>
      </c>
      <c r="AA12">
        <f t="shared" si="3"/>
        <v>0.17346938775510201</v>
      </c>
      <c r="AB12">
        <f t="shared" si="0"/>
        <v>-0.94054364060541518</v>
      </c>
      <c r="AC12">
        <f t="shared" si="1"/>
        <v>0</v>
      </c>
    </row>
    <row r="13" spans="1:32" x14ac:dyDescent="0.3">
      <c r="A13" s="1">
        <v>2</v>
      </c>
      <c r="B13" s="1">
        <v>1</v>
      </c>
      <c r="C13" s="1">
        <v>0</v>
      </c>
      <c r="D13" s="1">
        <v>0</v>
      </c>
      <c r="E13" s="1">
        <v>-1</v>
      </c>
      <c r="H13" s="1">
        <v>2</v>
      </c>
      <c r="I13">
        <v>1</v>
      </c>
      <c r="J13">
        <v>0.5</v>
      </c>
      <c r="K13">
        <v>0.5</v>
      </c>
      <c r="L13">
        <v>0</v>
      </c>
      <c r="O13">
        <v>1</v>
      </c>
      <c r="P13">
        <v>0.5</v>
      </c>
      <c r="Q13">
        <v>0.5</v>
      </c>
      <c r="R13">
        <v>1</v>
      </c>
      <c r="S13">
        <v>0</v>
      </c>
      <c r="T13">
        <f t="shared" ca="1" si="2"/>
        <v>0.1875</v>
      </c>
      <c r="V13">
        <v>1</v>
      </c>
      <c r="W13">
        <v>0.5</v>
      </c>
      <c r="X13">
        <v>0.5</v>
      </c>
      <c r="Y13">
        <v>0.9</v>
      </c>
      <c r="Z13">
        <v>0.1</v>
      </c>
      <c r="AA13">
        <f t="shared" si="3"/>
        <v>0.19387755102040813</v>
      </c>
      <c r="AB13">
        <f t="shared" si="0"/>
        <v>-0.86369565336703769</v>
      </c>
      <c r="AC13">
        <f t="shared" si="1"/>
        <v>0</v>
      </c>
    </row>
    <row r="14" spans="1:32" x14ac:dyDescent="0.3">
      <c r="A14" s="1">
        <v>2</v>
      </c>
      <c r="B14" s="1">
        <v>-1</v>
      </c>
      <c r="C14" s="1">
        <v>0</v>
      </c>
      <c r="D14" s="1">
        <v>0</v>
      </c>
      <c r="E14" s="1">
        <v>1</v>
      </c>
      <c r="H14" s="1">
        <v>2</v>
      </c>
      <c r="I14">
        <v>0</v>
      </c>
      <c r="J14">
        <v>0.5</v>
      </c>
      <c r="K14">
        <v>0.5</v>
      </c>
      <c r="L14">
        <v>1</v>
      </c>
      <c r="O14">
        <v>1</v>
      </c>
      <c r="P14">
        <v>0.5</v>
      </c>
      <c r="Q14">
        <v>0.5</v>
      </c>
      <c r="R14">
        <v>0</v>
      </c>
      <c r="S14">
        <v>1</v>
      </c>
      <c r="T14">
        <f t="shared" ca="1" si="2"/>
        <v>0.20833333333333334</v>
      </c>
      <c r="V14">
        <v>1</v>
      </c>
      <c r="W14">
        <v>0.5</v>
      </c>
      <c r="X14">
        <v>0.5</v>
      </c>
      <c r="Y14">
        <v>0.1</v>
      </c>
      <c r="Z14">
        <v>0.9</v>
      </c>
      <c r="AA14">
        <f t="shared" si="3"/>
        <v>0.21428571428571425</v>
      </c>
      <c r="AB14">
        <f t="shared" si="0"/>
        <v>-0.79163860774337447</v>
      </c>
      <c r="AC14">
        <f t="shared" si="1"/>
        <v>0</v>
      </c>
    </row>
    <row r="15" spans="1:32" x14ac:dyDescent="0.3">
      <c r="A15" s="1">
        <v>2</v>
      </c>
      <c r="B15" s="1">
        <v>1</v>
      </c>
      <c r="C15" s="1">
        <v>0</v>
      </c>
      <c r="D15" s="1">
        <v>0</v>
      </c>
      <c r="E15" s="1">
        <v>1</v>
      </c>
      <c r="H15" s="1">
        <v>2</v>
      </c>
      <c r="I15">
        <v>1</v>
      </c>
      <c r="J15">
        <v>0.5</v>
      </c>
      <c r="K15">
        <v>0.5</v>
      </c>
      <c r="L15">
        <v>1</v>
      </c>
      <c r="O15">
        <v>1</v>
      </c>
      <c r="P15">
        <v>0.5</v>
      </c>
      <c r="Q15">
        <v>0.5</v>
      </c>
      <c r="R15">
        <v>1</v>
      </c>
      <c r="S15">
        <v>1</v>
      </c>
      <c r="T15">
        <f t="shared" ca="1" si="2"/>
        <v>0.22916666666666669</v>
      </c>
      <c r="V15">
        <v>1</v>
      </c>
      <c r="W15">
        <v>0.5</v>
      </c>
      <c r="X15">
        <v>0.5</v>
      </c>
      <c r="Y15">
        <v>0.9</v>
      </c>
      <c r="Z15">
        <v>0.9</v>
      </c>
      <c r="AA15">
        <f t="shared" si="3"/>
        <v>0.23469387755102036</v>
      </c>
      <c r="AB15">
        <f t="shared" si="0"/>
        <v>-0.72347557454189526</v>
      </c>
      <c r="AC15">
        <f t="shared" si="1"/>
        <v>0</v>
      </c>
    </row>
    <row r="16" spans="1:32" x14ac:dyDescent="0.3">
      <c r="A16" s="1">
        <v>2</v>
      </c>
      <c r="B16" s="1">
        <v>0</v>
      </c>
      <c r="C16" s="1">
        <v>-1</v>
      </c>
      <c r="D16" s="1">
        <v>-1</v>
      </c>
      <c r="E16" s="1">
        <v>0</v>
      </c>
      <c r="H16" s="1">
        <v>2</v>
      </c>
      <c r="I16">
        <v>0.5</v>
      </c>
      <c r="J16">
        <v>0</v>
      </c>
      <c r="K16">
        <v>0</v>
      </c>
      <c r="L16">
        <v>0.5</v>
      </c>
      <c r="O16">
        <v>1</v>
      </c>
      <c r="P16">
        <v>0.5</v>
      </c>
      <c r="Q16">
        <v>0.5</v>
      </c>
      <c r="R16">
        <v>0.33300000000000002</v>
      </c>
      <c r="S16">
        <v>0.33300000000000002</v>
      </c>
      <c r="T16">
        <f t="shared" ca="1" si="2"/>
        <v>0.25</v>
      </c>
      <c r="V16">
        <v>1</v>
      </c>
      <c r="W16">
        <v>0.5</v>
      </c>
      <c r="X16">
        <v>0.5</v>
      </c>
      <c r="Y16">
        <v>0.3</v>
      </c>
      <c r="Z16">
        <v>0.3</v>
      </c>
      <c r="AA16">
        <f t="shared" si="3"/>
        <v>0.25510204081632648</v>
      </c>
      <c r="AB16">
        <f t="shared" si="0"/>
        <v>-0.65851995054833734</v>
      </c>
      <c r="AC16">
        <f t="shared" si="1"/>
        <v>0</v>
      </c>
    </row>
    <row r="17" spans="1:29" x14ac:dyDescent="0.3">
      <c r="A17" s="1">
        <v>2</v>
      </c>
      <c r="B17" s="1">
        <v>0</v>
      </c>
      <c r="C17" s="1">
        <v>1</v>
      </c>
      <c r="D17" s="1">
        <v>-1</v>
      </c>
      <c r="E17" s="1">
        <v>0</v>
      </c>
      <c r="H17" s="1">
        <v>2</v>
      </c>
      <c r="I17">
        <v>0.5</v>
      </c>
      <c r="J17">
        <v>1</v>
      </c>
      <c r="K17">
        <v>0</v>
      </c>
      <c r="L17">
        <v>0.5</v>
      </c>
      <c r="O17">
        <v>1</v>
      </c>
      <c r="P17">
        <v>0.5</v>
      </c>
      <c r="Q17">
        <v>0.5</v>
      </c>
      <c r="R17">
        <v>0.66700000000000004</v>
      </c>
      <c r="S17">
        <v>0.33300000000000002</v>
      </c>
      <c r="T17">
        <f t="shared" ca="1" si="2"/>
        <v>0.27083333333333331</v>
      </c>
      <c r="V17">
        <v>1</v>
      </c>
      <c r="W17">
        <v>0.5</v>
      </c>
      <c r="X17">
        <v>0.5</v>
      </c>
      <c r="Y17">
        <v>0.7</v>
      </c>
      <c r="Z17">
        <v>0.3</v>
      </c>
      <c r="AA17">
        <f t="shared" si="3"/>
        <v>0.27551020408163263</v>
      </c>
      <c r="AB17">
        <f t="shared" si="0"/>
        <v>-0.59623176461058491</v>
      </c>
      <c r="AC17">
        <f t="shared" si="1"/>
        <v>0</v>
      </c>
    </row>
    <row r="18" spans="1:29" x14ac:dyDescent="0.3">
      <c r="A18" s="1">
        <v>2</v>
      </c>
      <c r="B18" s="1">
        <v>0</v>
      </c>
      <c r="C18" s="1">
        <v>-1</v>
      </c>
      <c r="D18" s="1">
        <v>1</v>
      </c>
      <c r="E18" s="1">
        <v>0</v>
      </c>
      <c r="H18" s="1">
        <v>2</v>
      </c>
      <c r="I18">
        <v>0.5</v>
      </c>
      <c r="J18">
        <v>0</v>
      </c>
      <c r="K18">
        <v>1</v>
      </c>
      <c r="L18">
        <v>0.5</v>
      </c>
      <c r="O18">
        <v>1</v>
      </c>
      <c r="P18">
        <v>0.5</v>
      </c>
      <c r="Q18">
        <v>0.5</v>
      </c>
      <c r="R18">
        <v>0.33300000000000002</v>
      </c>
      <c r="S18">
        <v>0.66700000000000004</v>
      </c>
      <c r="T18">
        <f t="shared" ca="1" si="2"/>
        <v>0.29166666666666663</v>
      </c>
      <c r="V18">
        <v>1</v>
      </c>
      <c r="W18">
        <v>0.5</v>
      </c>
      <c r="X18">
        <v>0.5</v>
      </c>
      <c r="Y18">
        <v>0.3</v>
      </c>
      <c r="Z18">
        <v>0.7</v>
      </c>
      <c r="AA18">
        <f t="shared" si="3"/>
        <v>0.29591836734693877</v>
      </c>
      <c r="AB18">
        <f t="shared" si="0"/>
        <v>-0.53617626636580651</v>
      </c>
      <c r="AC18">
        <f t="shared" si="1"/>
        <v>0</v>
      </c>
    </row>
    <row r="19" spans="1:29" x14ac:dyDescent="0.3">
      <c r="A19" s="1">
        <v>2</v>
      </c>
      <c r="B19" s="1">
        <v>0</v>
      </c>
      <c r="C19" s="1">
        <v>1</v>
      </c>
      <c r="D19" s="1">
        <v>1</v>
      </c>
      <c r="E19" s="1">
        <v>0</v>
      </c>
      <c r="H19" s="1">
        <v>2</v>
      </c>
      <c r="I19">
        <v>0.5</v>
      </c>
      <c r="J19">
        <v>1</v>
      </c>
      <c r="K19">
        <v>1</v>
      </c>
      <c r="L19">
        <v>0.5</v>
      </c>
      <c r="O19">
        <v>1</v>
      </c>
      <c r="P19">
        <v>0.5</v>
      </c>
      <c r="Q19">
        <v>0.5</v>
      </c>
      <c r="R19">
        <v>0.66700000000000004</v>
      </c>
      <c r="S19">
        <v>0.66700000000000004</v>
      </c>
      <c r="T19">
        <f t="shared" ca="1" si="2"/>
        <v>0.31249999999999994</v>
      </c>
      <c r="V19">
        <v>1</v>
      </c>
      <c r="W19">
        <v>0.5</v>
      </c>
      <c r="X19">
        <v>0.5</v>
      </c>
      <c r="Y19">
        <v>0.7</v>
      </c>
      <c r="Z19">
        <v>0.7</v>
      </c>
      <c r="AA19">
        <f t="shared" si="3"/>
        <v>0.31632653061224492</v>
      </c>
      <c r="AB19">
        <f t="shared" si="0"/>
        <v>-0.47799598707859048</v>
      </c>
      <c r="AC19">
        <f t="shared" si="1"/>
        <v>0</v>
      </c>
    </row>
    <row r="20" spans="1:29" x14ac:dyDescent="0.3">
      <c r="A20">
        <v>3</v>
      </c>
      <c r="B20">
        <v>0</v>
      </c>
      <c r="C20">
        <v>-1</v>
      </c>
      <c r="D20">
        <v>0</v>
      </c>
      <c r="E20">
        <v>-1</v>
      </c>
      <c r="H20">
        <v>3</v>
      </c>
      <c r="I20">
        <v>0.5</v>
      </c>
      <c r="J20">
        <v>0</v>
      </c>
      <c r="K20">
        <v>0.5</v>
      </c>
      <c r="L20">
        <v>0</v>
      </c>
      <c r="O20">
        <v>1</v>
      </c>
      <c r="P20">
        <v>0</v>
      </c>
      <c r="Q20">
        <v>0.5</v>
      </c>
      <c r="R20">
        <v>0.5</v>
      </c>
      <c r="S20">
        <v>0</v>
      </c>
      <c r="T20">
        <f t="shared" ca="1" si="2"/>
        <v>0.33333333333333326</v>
      </c>
      <c r="V20">
        <v>1</v>
      </c>
      <c r="W20">
        <v>0.1</v>
      </c>
      <c r="X20">
        <v>0.5</v>
      </c>
      <c r="Y20">
        <v>0.5</v>
      </c>
      <c r="Z20">
        <v>0.1</v>
      </c>
      <c r="AA20">
        <f t="shared" si="3"/>
        <v>0.33673469387755106</v>
      </c>
      <c r="AB20">
        <f t="shared" si="0"/>
        <v>-0.42139127706780521</v>
      </c>
      <c r="AC20">
        <f t="shared" si="1"/>
        <v>-1.2815515655446006</v>
      </c>
    </row>
    <row r="21" spans="1:29" x14ac:dyDescent="0.3">
      <c r="A21">
        <v>3</v>
      </c>
      <c r="B21">
        <v>0</v>
      </c>
      <c r="C21">
        <v>1</v>
      </c>
      <c r="D21">
        <v>0</v>
      </c>
      <c r="E21">
        <v>-1</v>
      </c>
      <c r="H21">
        <v>3</v>
      </c>
      <c r="I21">
        <v>0.5</v>
      </c>
      <c r="J21">
        <v>1</v>
      </c>
      <c r="K21">
        <v>0.5</v>
      </c>
      <c r="L21">
        <v>0</v>
      </c>
      <c r="O21">
        <v>1</v>
      </c>
      <c r="P21">
        <v>1</v>
      </c>
      <c r="Q21">
        <v>0.5</v>
      </c>
      <c r="R21">
        <v>0.5</v>
      </c>
      <c r="S21">
        <v>0</v>
      </c>
      <c r="T21">
        <f t="shared" ca="1" si="2"/>
        <v>0.35416666666666657</v>
      </c>
      <c r="V21">
        <v>1</v>
      </c>
      <c r="W21">
        <v>0.9</v>
      </c>
      <c r="X21">
        <v>0.5</v>
      </c>
      <c r="Y21">
        <v>0.5</v>
      </c>
      <c r="Z21">
        <v>0.1</v>
      </c>
      <c r="AA21">
        <f t="shared" si="3"/>
        <v>0.35714285714285721</v>
      </c>
      <c r="AB21">
        <f t="shared" si="0"/>
        <v>-0.36610635680056952</v>
      </c>
      <c r="AC21">
        <f t="shared" si="1"/>
        <v>1.2815515655446006</v>
      </c>
    </row>
    <row r="22" spans="1:29" x14ac:dyDescent="0.3">
      <c r="A22">
        <v>3</v>
      </c>
      <c r="B22">
        <v>0</v>
      </c>
      <c r="C22">
        <v>-1</v>
      </c>
      <c r="D22">
        <v>0</v>
      </c>
      <c r="E22">
        <v>1</v>
      </c>
      <c r="H22">
        <v>3</v>
      </c>
      <c r="I22">
        <v>0.5</v>
      </c>
      <c r="J22">
        <v>0</v>
      </c>
      <c r="K22">
        <v>0.5</v>
      </c>
      <c r="L22">
        <v>1</v>
      </c>
      <c r="O22">
        <v>1</v>
      </c>
      <c r="P22">
        <v>0</v>
      </c>
      <c r="Q22">
        <v>0.5</v>
      </c>
      <c r="R22">
        <v>0.5</v>
      </c>
      <c r="S22">
        <v>1</v>
      </c>
      <c r="T22">
        <f t="shared" ca="1" si="2"/>
        <v>0.37499999999999989</v>
      </c>
      <c r="V22">
        <v>1</v>
      </c>
      <c r="W22">
        <v>0.1</v>
      </c>
      <c r="X22">
        <v>0.5</v>
      </c>
      <c r="Y22">
        <v>0.5</v>
      </c>
      <c r="Z22">
        <v>0.9</v>
      </c>
      <c r="AA22">
        <f t="shared" si="3"/>
        <v>0.37755102040816335</v>
      </c>
      <c r="AB22">
        <f t="shared" si="0"/>
        <v>-0.31191905482032506</v>
      </c>
      <c r="AC22">
        <f t="shared" si="1"/>
        <v>-1.2815515655446006</v>
      </c>
    </row>
    <row r="23" spans="1:29" x14ac:dyDescent="0.3">
      <c r="A23">
        <v>3</v>
      </c>
      <c r="B23">
        <v>0</v>
      </c>
      <c r="C23">
        <v>1</v>
      </c>
      <c r="D23">
        <v>0</v>
      </c>
      <c r="E23">
        <v>1</v>
      </c>
      <c r="H23">
        <v>3</v>
      </c>
      <c r="I23">
        <v>0.5</v>
      </c>
      <c r="J23">
        <v>1</v>
      </c>
      <c r="K23">
        <v>0.5</v>
      </c>
      <c r="L23">
        <v>1</v>
      </c>
      <c r="O23">
        <v>1</v>
      </c>
      <c r="P23">
        <v>1</v>
      </c>
      <c r="Q23">
        <v>0.5</v>
      </c>
      <c r="R23">
        <v>0.5</v>
      </c>
      <c r="S23">
        <v>1</v>
      </c>
      <c r="T23">
        <f t="shared" ca="1" si="2"/>
        <v>0.3958333333333332</v>
      </c>
      <c r="V23">
        <v>1</v>
      </c>
      <c r="W23">
        <v>0.9</v>
      </c>
      <c r="X23">
        <v>0.5</v>
      </c>
      <c r="Y23">
        <v>0.5</v>
      </c>
      <c r="Z23">
        <v>0.9</v>
      </c>
      <c r="AA23">
        <f t="shared" si="3"/>
        <v>0.3979591836734695</v>
      </c>
      <c r="AB23">
        <f t="shared" si="0"/>
        <v>-0.25863306695141741</v>
      </c>
      <c r="AC23">
        <f t="shared" si="1"/>
        <v>1.2815515655446006</v>
      </c>
    </row>
    <row r="24" spans="1:29" x14ac:dyDescent="0.3">
      <c r="A24">
        <v>3</v>
      </c>
      <c r="B24">
        <v>-1</v>
      </c>
      <c r="C24">
        <v>0</v>
      </c>
      <c r="D24">
        <v>-1</v>
      </c>
      <c r="E24">
        <v>0</v>
      </c>
      <c r="H24">
        <v>3</v>
      </c>
      <c r="I24">
        <v>0</v>
      </c>
      <c r="J24">
        <v>0.5</v>
      </c>
      <c r="K24">
        <v>0</v>
      </c>
      <c r="L24">
        <v>0.5</v>
      </c>
      <c r="O24">
        <v>1</v>
      </c>
      <c r="P24">
        <v>0.33300000000000002</v>
      </c>
      <c r="Q24">
        <v>0.5</v>
      </c>
      <c r="R24">
        <v>0.5</v>
      </c>
      <c r="S24">
        <v>0.33300000000000002</v>
      </c>
      <c r="T24">
        <f t="shared" ca="1" si="2"/>
        <v>0.41666666666666652</v>
      </c>
      <c r="V24">
        <v>1</v>
      </c>
      <c r="W24">
        <v>0.3</v>
      </c>
      <c r="X24">
        <v>0.5</v>
      </c>
      <c r="Y24">
        <v>0.5</v>
      </c>
      <c r="Z24">
        <v>0.3</v>
      </c>
      <c r="AA24">
        <f t="shared" si="3"/>
        <v>0.41836734693877564</v>
      </c>
      <c r="AB24">
        <f t="shared" si="0"/>
        <v>-0.20607196958332699</v>
      </c>
      <c r="AC24">
        <f t="shared" si="1"/>
        <v>-0.52440051270804089</v>
      </c>
    </row>
    <row r="25" spans="1:29" x14ac:dyDescent="0.3">
      <c r="A25">
        <v>3</v>
      </c>
      <c r="B25">
        <v>1</v>
      </c>
      <c r="C25">
        <v>0</v>
      </c>
      <c r="D25">
        <v>-1</v>
      </c>
      <c r="E25">
        <v>0</v>
      </c>
      <c r="H25">
        <v>3</v>
      </c>
      <c r="I25">
        <v>1</v>
      </c>
      <c r="J25">
        <v>0.5</v>
      </c>
      <c r="K25">
        <v>0</v>
      </c>
      <c r="L25">
        <v>0.5</v>
      </c>
      <c r="O25">
        <v>1</v>
      </c>
      <c r="P25">
        <v>0.66700000000000004</v>
      </c>
      <c r="Q25">
        <v>0.5</v>
      </c>
      <c r="R25">
        <v>0.5</v>
      </c>
      <c r="S25">
        <v>0.33300000000000002</v>
      </c>
      <c r="T25">
        <f t="shared" ca="1" si="2"/>
        <v>0.43749999999999983</v>
      </c>
      <c r="V25">
        <v>1</v>
      </c>
      <c r="W25">
        <v>0.7</v>
      </c>
      <c r="X25">
        <v>0.5</v>
      </c>
      <c r="Y25">
        <v>0.5</v>
      </c>
      <c r="Z25">
        <v>0.3</v>
      </c>
      <c r="AA25">
        <f t="shared" si="3"/>
        <v>0.43877551020408179</v>
      </c>
      <c r="AB25">
        <f t="shared" si="0"/>
        <v>-0.15407446679575043</v>
      </c>
      <c r="AC25">
        <f t="shared" si="1"/>
        <v>0.52440051270804078</v>
      </c>
    </row>
    <row r="26" spans="1:29" x14ac:dyDescent="0.3">
      <c r="A26">
        <v>3</v>
      </c>
      <c r="B26">
        <v>-1</v>
      </c>
      <c r="C26">
        <v>0</v>
      </c>
      <c r="D26">
        <v>1</v>
      </c>
      <c r="E26">
        <v>0</v>
      </c>
      <c r="H26">
        <v>3</v>
      </c>
      <c r="I26">
        <v>0</v>
      </c>
      <c r="J26">
        <v>0.5</v>
      </c>
      <c r="K26">
        <v>1</v>
      </c>
      <c r="L26">
        <v>0.5</v>
      </c>
      <c r="O26">
        <v>1</v>
      </c>
      <c r="P26">
        <v>0.33300000000000002</v>
      </c>
      <c r="Q26">
        <v>0.5</v>
      </c>
      <c r="R26">
        <v>0.5</v>
      </c>
      <c r="S26">
        <v>0.66700000000000004</v>
      </c>
      <c r="T26">
        <f t="shared" ca="1" si="2"/>
        <v>0.45833333333333315</v>
      </c>
      <c r="V26">
        <v>1</v>
      </c>
      <c r="W26">
        <v>0.3</v>
      </c>
      <c r="X26">
        <v>0.5</v>
      </c>
      <c r="Y26">
        <v>0.5</v>
      </c>
      <c r="Z26">
        <v>0.7</v>
      </c>
      <c r="AA26">
        <f t="shared" si="3"/>
        <v>0.45918367346938793</v>
      </c>
      <c r="AB26">
        <f t="shared" si="0"/>
        <v>-0.10249050769145102</v>
      </c>
      <c r="AC26">
        <f t="shared" si="1"/>
        <v>-0.52440051270804089</v>
      </c>
    </row>
    <row r="27" spans="1:29" x14ac:dyDescent="0.3">
      <c r="A27">
        <v>3</v>
      </c>
      <c r="B27">
        <v>1</v>
      </c>
      <c r="C27">
        <v>0</v>
      </c>
      <c r="D27">
        <v>1</v>
      </c>
      <c r="E27">
        <v>0</v>
      </c>
      <c r="H27">
        <v>3</v>
      </c>
      <c r="I27">
        <v>1</v>
      </c>
      <c r="J27">
        <v>0.5</v>
      </c>
      <c r="K27">
        <v>1</v>
      </c>
      <c r="L27">
        <v>0.5</v>
      </c>
      <c r="O27">
        <v>1</v>
      </c>
      <c r="P27">
        <v>0.66700000000000004</v>
      </c>
      <c r="Q27">
        <v>0.5</v>
      </c>
      <c r="R27">
        <v>0.5</v>
      </c>
      <c r="S27">
        <v>0.66700000000000004</v>
      </c>
      <c r="T27">
        <f t="shared" ca="1" si="2"/>
        <v>0.47916666666666646</v>
      </c>
      <c r="V27">
        <v>1</v>
      </c>
      <c r="W27">
        <v>0.7</v>
      </c>
      <c r="X27">
        <v>0.5</v>
      </c>
      <c r="Y27">
        <v>0.5</v>
      </c>
      <c r="Z27">
        <v>0.7</v>
      </c>
      <c r="AA27">
        <f t="shared" si="3"/>
        <v>0.47959183673469408</v>
      </c>
      <c r="AB27">
        <f t="shared" si="0"/>
        <v>-5.1178011112050968E-2</v>
      </c>
      <c r="AC27">
        <f t="shared" si="1"/>
        <v>0.52440051270804078</v>
      </c>
    </row>
    <row r="28" spans="1:29" x14ac:dyDescent="0.3">
      <c r="A28" s="1">
        <v>4</v>
      </c>
      <c r="B28" s="1">
        <v>0</v>
      </c>
      <c r="C28" s="1">
        <v>0</v>
      </c>
      <c r="D28" s="1">
        <v>0</v>
      </c>
      <c r="E28" s="1">
        <v>0</v>
      </c>
      <c r="H28" s="1">
        <v>4</v>
      </c>
      <c r="O28">
        <v>2</v>
      </c>
      <c r="P28">
        <v>0.5</v>
      </c>
      <c r="Q28">
        <v>0</v>
      </c>
      <c r="R28">
        <v>0</v>
      </c>
      <c r="S28">
        <v>0.5</v>
      </c>
      <c r="T28">
        <f t="shared" ca="1" si="2"/>
        <v>0.49999999999999978</v>
      </c>
      <c r="V28">
        <v>2</v>
      </c>
      <c r="W28">
        <v>0.5</v>
      </c>
      <c r="X28">
        <v>0.1</v>
      </c>
      <c r="Y28">
        <v>0.1</v>
      </c>
      <c r="Z28">
        <v>0.5</v>
      </c>
      <c r="AA28">
        <f t="shared" si="3"/>
        <v>0.50000000000000022</v>
      </c>
      <c r="AB28">
        <f t="shared" si="0"/>
        <v>5.5658328493435343E-16</v>
      </c>
      <c r="AC28">
        <f t="shared" si="1"/>
        <v>0</v>
      </c>
    </row>
    <row r="29" spans="1:29" x14ac:dyDescent="0.3">
      <c r="E29" s="1">
        <f>ROWS(E4:E28)</f>
        <v>25</v>
      </c>
      <c r="F29" t="s">
        <v>29</v>
      </c>
      <c r="O29">
        <v>2</v>
      </c>
      <c r="P29">
        <v>0.5</v>
      </c>
      <c r="Q29">
        <v>1</v>
      </c>
      <c r="R29">
        <v>0</v>
      </c>
      <c r="S29">
        <v>0.5</v>
      </c>
      <c r="T29">
        <f t="shared" ca="1" si="2"/>
        <v>0.52083333333333315</v>
      </c>
      <c r="V29">
        <v>2</v>
      </c>
      <c r="W29">
        <v>0.5</v>
      </c>
      <c r="X29">
        <v>0.9</v>
      </c>
      <c r="Y29">
        <v>0.1</v>
      </c>
      <c r="Z29">
        <v>0.5</v>
      </c>
      <c r="AA29">
        <f t="shared" si="3"/>
        <v>0.52040816326530637</v>
      </c>
      <c r="AB29">
        <f t="shared" si="0"/>
        <v>5.1178011112052092E-2</v>
      </c>
      <c r="AC29">
        <f t="shared" si="1"/>
        <v>0</v>
      </c>
    </row>
    <row r="30" spans="1:29" x14ac:dyDescent="0.3">
      <c r="O30">
        <v>2</v>
      </c>
      <c r="P30">
        <v>0.5</v>
      </c>
      <c r="Q30">
        <v>0</v>
      </c>
      <c r="R30">
        <v>1</v>
      </c>
      <c r="S30">
        <v>0.5</v>
      </c>
      <c r="T30">
        <f t="shared" ca="1" si="2"/>
        <v>0.54166666666666652</v>
      </c>
      <c r="V30">
        <v>2</v>
      </c>
      <c r="W30">
        <v>0.5</v>
      </c>
      <c r="X30">
        <v>0.1</v>
      </c>
      <c r="Y30">
        <v>0.9</v>
      </c>
      <c r="Z30">
        <v>0.5</v>
      </c>
      <c r="AA30">
        <f t="shared" si="3"/>
        <v>0.54081632653061251</v>
      </c>
      <c r="AB30">
        <f t="shared" si="0"/>
        <v>0.10249050769145214</v>
      </c>
      <c r="AC30">
        <f t="shared" si="1"/>
        <v>0</v>
      </c>
    </row>
    <row r="31" spans="1:29" x14ac:dyDescent="0.3">
      <c r="O31">
        <v>2</v>
      </c>
      <c r="P31">
        <v>0.5</v>
      </c>
      <c r="Q31">
        <v>1</v>
      </c>
      <c r="R31">
        <v>1</v>
      </c>
      <c r="S31">
        <v>0.5</v>
      </c>
      <c r="T31">
        <f t="shared" ca="1" si="2"/>
        <v>0.56249999999999989</v>
      </c>
      <c r="V31">
        <v>2</v>
      </c>
      <c r="W31">
        <v>0.5</v>
      </c>
      <c r="X31">
        <v>0.9</v>
      </c>
      <c r="Y31">
        <v>0.9</v>
      </c>
      <c r="Z31">
        <v>0.5</v>
      </c>
      <c r="AA31">
        <f t="shared" si="3"/>
        <v>0.56122448979591866</v>
      </c>
      <c r="AB31">
        <f t="shared" si="0"/>
        <v>0.15407446679575157</v>
      </c>
      <c r="AC31">
        <f t="shared" si="1"/>
        <v>0</v>
      </c>
    </row>
    <row r="32" spans="1:29" x14ac:dyDescent="0.3">
      <c r="O32">
        <v>2</v>
      </c>
      <c r="P32">
        <v>0.5</v>
      </c>
      <c r="Q32">
        <v>0.33300000000000002</v>
      </c>
      <c r="R32">
        <v>0.33300000000000002</v>
      </c>
      <c r="S32">
        <v>0.5</v>
      </c>
      <c r="T32">
        <f t="shared" ca="1" si="2"/>
        <v>0.58333333333333326</v>
      </c>
      <c r="V32">
        <v>2</v>
      </c>
      <c r="W32">
        <v>0.5</v>
      </c>
      <c r="X32">
        <v>0.3</v>
      </c>
      <c r="Y32">
        <v>0.3</v>
      </c>
      <c r="Z32">
        <v>0.5</v>
      </c>
      <c r="AA32">
        <f t="shared" si="3"/>
        <v>0.5816326530612248</v>
      </c>
      <c r="AB32">
        <f t="shared" si="0"/>
        <v>0.20607196958332813</v>
      </c>
      <c r="AC32">
        <f t="shared" si="1"/>
        <v>0</v>
      </c>
    </row>
    <row r="33" spans="15:29" x14ac:dyDescent="0.3">
      <c r="O33">
        <v>2</v>
      </c>
      <c r="P33">
        <v>0.5</v>
      </c>
      <c r="Q33">
        <v>0.66700000000000004</v>
      </c>
      <c r="R33">
        <v>0.33300000000000002</v>
      </c>
      <c r="S33">
        <v>0.5</v>
      </c>
      <c r="T33">
        <f t="shared" ca="1" si="2"/>
        <v>0.60416666666666663</v>
      </c>
      <c r="V33">
        <v>2</v>
      </c>
      <c r="W33">
        <v>0.5</v>
      </c>
      <c r="X33">
        <v>0.7</v>
      </c>
      <c r="Y33">
        <v>0.3</v>
      </c>
      <c r="Z33">
        <v>0.5</v>
      </c>
      <c r="AA33">
        <f t="shared" si="3"/>
        <v>0.60204081632653095</v>
      </c>
      <c r="AB33">
        <f t="shared" si="0"/>
        <v>0.25863306695141852</v>
      </c>
      <c r="AC33">
        <f t="shared" si="1"/>
        <v>0</v>
      </c>
    </row>
    <row r="34" spans="15:29" x14ac:dyDescent="0.3">
      <c r="O34">
        <v>2</v>
      </c>
      <c r="P34">
        <v>0.5</v>
      </c>
      <c r="Q34">
        <v>0.33300000000000002</v>
      </c>
      <c r="R34">
        <v>0.66700000000000004</v>
      </c>
      <c r="S34">
        <v>0.5</v>
      </c>
      <c r="T34">
        <f t="shared" ca="1" si="2"/>
        <v>0.625</v>
      </c>
      <c r="V34">
        <v>2</v>
      </c>
      <c r="W34">
        <v>0.5</v>
      </c>
      <c r="X34">
        <v>0.3</v>
      </c>
      <c r="Y34">
        <v>0.7</v>
      </c>
      <c r="Z34">
        <v>0.5</v>
      </c>
      <c r="AA34">
        <f t="shared" si="3"/>
        <v>0.62244897959183709</v>
      </c>
      <c r="AB34">
        <f t="shared" si="0"/>
        <v>0.31191905482032622</v>
      </c>
      <c r="AC34">
        <f t="shared" si="1"/>
        <v>0</v>
      </c>
    </row>
    <row r="35" spans="15:29" x14ac:dyDescent="0.3">
      <c r="O35">
        <v>2</v>
      </c>
      <c r="P35">
        <v>0.5</v>
      </c>
      <c r="Q35">
        <v>0.66700000000000004</v>
      </c>
      <c r="R35">
        <v>0.66700000000000004</v>
      </c>
      <c r="S35">
        <v>0.5</v>
      </c>
      <c r="T35">
        <f t="shared" ca="1" si="2"/>
        <v>0.64583333333333337</v>
      </c>
      <c r="V35">
        <v>2</v>
      </c>
      <c r="W35">
        <v>0.5</v>
      </c>
      <c r="X35">
        <v>0.7</v>
      </c>
      <c r="Y35">
        <v>0.7</v>
      </c>
      <c r="Z35">
        <v>0.5</v>
      </c>
      <c r="AA35">
        <f t="shared" si="3"/>
        <v>0.64285714285714324</v>
      </c>
      <c r="AB35">
        <f t="shared" si="0"/>
        <v>0.36610635680057069</v>
      </c>
      <c r="AC35">
        <f t="shared" si="1"/>
        <v>0</v>
      </c>
    </row>
    <row r="36" spans="15:29" x14ac:dyDescent="0.3">
      <c r="O36">
        <v>2</v>
      </c>
      <c r="P36">
        <v>0.5</v>
      </c>
      <c r="Q36">
        <v>0</v>
      </c>
      <c r="R36">
        <v>0.5</v>
      </c>
      <c r="S36">
        <v>0</v>
      </c>
      <c r="T36">
        <f t="shared" ca="1" si="2"/>
        <v>0.66666666666666674</v>
      </c>
      <c r="V36">
        <v>2</v>
      </c>
      <c r="W36">
        <v>0.5</v>
      </c>
      <c r="X36">
        <v>0.1</v>
      </c>
      <c r="Y36">
        <v>0.5</v>
      </c>
      <c r="Z36">
        <v>0.1</v>
      </c>
      <c r="AA36">
        <f t="shared" si="3"/>
        <v>0.66326530612244938</v>
      </c>
      <c r="AB36">
        <f t="shared" si="0"/>
        <v>0.42139127706780644</v>
      </c>
      <c r="AC36">
        <f t="shared" si="1"/>
        <v>0</v>
      </c>
    </row>
    <row r="37" spans="15:29" x14ac:dyDescent="0.3">
      <c r="O37">
        <v>2</v>
      </c>
      <c r="P37">
        <v>0.5</v>
      </c>
      <c r="Q37">
        <v>1</v>
      </c>
      <c r="R37">
        <v>0.5</v>
      </c>
      <c r="S37">
        <v>0</v>
      </c>
      <c r="T37">
        <f t="shared" ca="1" si="2"/>
        <v>0.68750000000000011</v>
      </c>
      <c r="V37">
        <v>2</v>
      </c>
      <c r="W37">
        <v>0.5</v>
      </c>
      <c r="X37">
        <v>0.9</v>
      </c>
      <c r="Y37">
        <v>0.5</v>
      </c>
      <c r="Z37">
        <v>0.1</v>
      </c>
      <c r="AA37">
        <f t="shared" si="3"/>
        <v>0.68367346938775553</v>
      </c>
      <c r="AB37">
        <f t="shared" si="0"/>
        <v>0.4779959870785917</v>
      </c>
      <c r="AC37">
        <f t="shared" si="1"/>
        <v>0</v>
      </c>
    </row>
    <row r="38" spans="15:29" x14ac:dyDescent="0.3">
      <c r="O38">
        <v>2</v>
      </c>
      <c r="P38">
        <v>0.5</v>
      </c>
      <c r="Q38">
        <v>0</v>
      </c>
      <c r="R38">
        <v>0.5</v>
      </c>
      <c r="S38">
        <v>1</v>
      </c>
      <c r="T38">
        <f t="shared" ca="1" si="2"/>
        <v>0.70833333333333348</v>
      </c>
      <c r="V38">
        <v>2</v>
      </c>
      <c r="W38">
        <v>0.5</v>
      </c>
      <c r="X38">
        <v>0.1</v>
      </c>
      <c r="Y38">
        <v>0.5</v>
      </c>
      <c r="Z38">
        <v>0.9</v>
      </c>
      <c r="AA38">
        <f t="shared" si="3"/>
        <v>0.70408163265306167</v>
      </c>
      <c r="AB38">
        <f t="shared" si="0"/>
        <v>0.53617626636580784</v>
      </c>
      <c r="AC38">
        <f t="shared" si="1"/>
        <v>0</v>
      </c>
    </row>
    <row r="39" spans="15:29" x14ac:dyDescent="0.3">
      <c r="O39">
        <v>2</v>
      </c>
      <c r="P39">
        <v>0.5</v>
      </c>
      <c r="Q39">
        <v>1</v>
      </c>
      <c r="R39">
        <v>0.5</v>
      </c>
      <c r="S39">
        <v>1</v>
      </c>
      <c r="T39">
        <f t="shared" ca="1" si="2"/>
        <v>0.72916666666666685</v>
      </c>
      <c r="V39">
        <v>2</v>
      </c>
      <c r="W39">
        <v>0.5</v>
      </c>
      <c r="X39">
        <v>0.9</v>
      </c>
      <c r="Y39">
        <v>0.5</v>
      </c>
      <c r="Z39">
        <v>0.9</v>
      </c>
      <c r="AA39">
        <f t="shared" si="3"/>
        <v>0.72448979591836782</v>
      </c>
      <c r="AB39">
        <f t="shared" si="0"/>
        <v>0.59623176461058647</v>
      </c>
      <c r="AC39">
        <f t="shared" si="1"/>
        <v>0</v>
      </c>
    </row>
    <row r="40" spans="15:29" x14ac:dyDescent="0.3">
      <c r="O40">
        <v>3</v>
      </c>
      <c r="P40">
        <v>0.5</v>
      </c>
      <c r="Q40">
        <v>0.33300000000000002</v>
      </c>
      <c r="R40">
        <v>0.5</v>
      </c>
      <c r="S40">
        <v>0.33300000000000002</v>
      </c>
      <c r="T40">
        <f t="shared" ca="1" si="2"/>
        <v>0.75000000000000022</v>
      </c>
      <c r="V40">
        <v>3</v>
      </c>
      <c r="W40">
        <v>0.5</v>
      </c>
      <c r="X40">
        <v>0.3</v>
      </c>
      <c r="Y40">
        <v>0.5</v>
      </c>
      <c r="Z40">
        <v>0.3</v>
      </c>
      <c r="AA40">
        <f t="shared" si="3"/>
        <v>0.74489795918367396</v>
      </c>
      <c r="AB40">
        <f t="shared" si="0"/>
        <v>0.65851995054833856</v>
      </c>
      <c r="AC40">
        <f t="shared" si="1"/>
        <v>0</v>
      </c>
    </row>
    <row r="41" spans="15:29" x14ac:dyDescent="0.3">
      <c r="O41">
        <v>3</v>
      </c>
      <c r="P41">
        <v>0.5</v>
      </c>
      <c r="Q41">
        <v>0.66700000000000004</v>
      </c>
      <c r="R41">
        <v>0.5</v>
      </c>
      <c r="S41">
        <v>0.33300000000000002</v>
      </c>
      <c r="T41">
        <f t="shared" ca="1" si="2"/>
        <v>0.77083333333333359</v>
      </c>
      <c r="V41">
        <v>3</v>
      </c>
      <c r="W41">
        <v>0.5</v>
      </c>
      <c r="X41">
        <v>0.7</v>
      </c>
      <c r="Y41">
        <v>0.5</v>
      </c>
      <c r="Z41">
        <v>0.3</v>
      </c>
      <c r="AA41">
        <f t="shared" si="3"/>
        <v>0.76530612244898011</v>
      </c>
      <c r="AB41">
        <f t="shared" si="0"/>
        <v>0.72347557454189704</v>
      </c>
      <c r="AC41">
        <f t="shared" si="1"/>
        <v>0</v>
      </c>
    </row>
    <row r="42" spans="15:29" x14ac:dyDescent="0.3">
      <c r="O42">
        <v>3</v>
      </c>
      <c r="P42">
        <v>0.5</v>
      </c>
      <c r="Q42">
        <v>0.33300000000000002</v>
      </c>
      <c r="R42">
        <v>0.5</v>
      </c>
      <c r="S42">
        <v>0.66700000000000004</v>
      </c>
      <c r="T42">
        <f t="shared" ca="1" si="2"/>
        <v>0.79166666666666696</v>
      </c>
      <c r="V42">
        <v>3</v>
      </c>
      <c r="W42">
        <v>0.5</v>
      </c>
      <c r="X42">
        <v>0.3</v>
      </c>
      <c r="Y42">
        <v>0.5</v>
      </c>
      <c r="Z42">
        <v>0.7</v>
      </c>
      <c r="AA42">
        <f t="shared" si="3"/>
        <v>0.78571428571428625</v>
      </c>
      <c r="AB42">
        <f t="shared" si="0"/>
        <v>0.79163860774337658</v>
      </c>
      <c r="AC42">
        <f t="shared" si="1"/>
        <v>0</v>
      </c>
    </row>
    <row r="43" spans="15:29" x14ac:dyDescent="0.3">
      <c r="O43">
        <v>3</v>
      </c>
      <c r="P43">
        <v>0.5</v>
      </c>
      <c r="Q43">
        <v>0.66700000000000004</v>
      </c>
      <c r="R43">
        <v>0.5</v>
      </c>
      <c r="S43">
        <v>0.66700000000000004</v>
      </c>
      <c r="T43">
        <f t="shared" ca="1" si="2"/>
        <v>0.81250000000000033</v>
      </c>
      <c r="V43">
        <v>3</v>
      </c>
      <c r="W43">
        <v>0.5</v>
      </c>
      <c r="X43">
        <v>0.7</v>
      </c>
      <c r="Y43">
        <v>0.5</v>
      </c>
      <c r="Z43">
        <v>0.7</v>
      </c>
      <c r="AA43">
        <f t="shared" si="3"/>
        <v>0.8061224489795924</v>
      </c>
      <c r="AB43">
        <f t="shared" si="0"/>
        <v>0.86369565336704035</v>
      </c>
      <c r="AC43">
        <f t="shared" si="1"/>
        <v>0</v>
      </c>
    </row>
    <row r="44" spans="15:29" x14ac:dyDescent="0.3">
      <c r="O44">
        <v>3</v>
      </c>
      <c r="P44">
        <v>0</v>
      </c>
      <c r="Q44">
        <v>0.5</v>
      </c>
      <c r="R44">
        <v>0</v>
      </c>
      <c r="S44">
        <v>0.5</v>
      </c>
      <c r="T44">
        <f t="shared" ca="1" si="2"/>
        <v>0.8333333333333337</v>
      </c>
      <c r="V44">
        <v>3</v>
      </c>
      <c r="W44">
        <v>0.1</v>
      </c>
      <c r="X44">
        <v>0.5</v>
      </c>
      <c r="Y44">
        <v>0.1</v>
      </c>
      <c r="Z44">
        <v>0.5</v>
      </c>
      <c r="AA44">
        <f t="shared" si="3"/>
        <v>0.82653061224489854</v>
      </c>
      <c r="AB44">
        <f t="shared" si="0"/>
        <v>0.94054364060541706</v>
      </c>
      <c r="AC44">
        <f t="shared" si="1"/>
        <v>-1.2815515655446006</v>
      </c>
    </row>
    <row r="45" spans="15:29" x14ac:dyDescent="0.3">
      <c r="O45">
        <v>3</v>
      </c>
      <c r="P45">
        <v>1</v>
      </c>
      <c r="Q45">
        <v>0.5</v>
      </c>
      <c r="R45">
        <v>0</v>
      </c>
      <c r="S45">
        <v>0.5</v>
      </c>
      <c r="T45">
        <f t="shared" ca="1" si="2"/>
        <v>0.85416666666666707</v>
      </c>
      <c r="V45">
        <v>3</v>
      </c>
      <c r="W45">
        <v>0.9</v>
      </c>
      <c r="X45">
        <v>0.5</v>
      </c>
      <c r="Y45">
        <v>0.1</v>
      </c>
      <c r="Z45">
        <v>0.5</v>
      </c>
      <c r="AA45">
        <f t="shared" si="3"/>
        <v>0.84693877551020469</v>
      </c>
      <c r="AB45">
        <f t="shared" si="0"/>
        <v>1.023392193391524</v>
      </c>
      <c r="AC45">
        <f t="shared" si="1"/>
        <v>1.2815515655446006</v>
      </c>
    </row>
    <row r="46" spans="15:29" x14ac:dyDescent="0.3">
      <c r="O46">
        <v>3</v>
      </c>
      <c r="P46">
        <v>0</v>
      </c>
      <c r="Q46">
        <v>0.5</v>
      </c>
      <c r="R46">
        <v>1</v>
      </c>
      <c r="S46">
        <v>0.5</v>
      </c>
      <c r="T46">
        <f t="shared" ca="1" si="2"/>
        <v>0.87500000000000044</v>
      </c>
      <c r="V46">
        <v>3</v>
      </c>
      <c r="W46">
        <v>0.1</v>
      </c>
      <c r="X46">
        <v>0.5</v>
      </c>
      <c r="Y46">
        <v>0.9</v>
      </c>
      <c r="Z46">
        <v>0.5</v>
      </c>
      <c r="AA46">
        <f t="shared" si="3"/>
        <v>0.86734693877551083</v>
      </c>
      <c r="AB46">
        <f t="shared" si="0"/>
        <v>1.1139372153566915</v>
      </c>
      <c r="AC46">
        <f t="shared" si="1"/>
        <v>-1.2815515655446006</v>
      </c>
    </row>
    <row r="47" spans="15:29" x14ac:dyDescent="0.3">
      <c r="O47">
        <v>3</v>
      </c>
      <c r="P47">
        <v>1</v>
      </c>
      <c r="Q47">
        <v>0.5</v>
      </c>
      <c r="R47">
        <v>1</v>
      </c>
      <c r="S47">
        <v>0.5</v>
      </c>
      <c r="T47">
        <f t="shared" ca="1" si="2"/>
        <v>0.89583333333333381</v>
      </c>
      <c r="V47">
        <v>3</v>
      </c>
      <c r="W47">
        <v>0.9</v>
      </c>
      <c r="X47">
        <v>0.5</v>
      </c>
      <c r="Y47">
        <v>0.9</v>
      </c>
      <c r="Z47">
        <v>0.5</v>
      </c>
      <c r="AA47">
        <f t="shared" si="3"/>
        <v>0.88775510204081698</v>
      </c>
      <c r="AB47">
        <f t="shared" si="0"/>
        <v>1.2146757214668817</v>
      </c>
      <c r="AC47">
        <f t="shared" si="1"/>
        <v>1.2815515655446006</v>
      </c>
    </row>
    <row r="48" spans="15:29" x14ac:dyDescent="0.3">
      <c r="O48">
        <v>3</v>
      </c>
      <c r="P48">
        <v>0.33300000000000002</v>
      </c>
      <c r="Q48">
        <v>0.5</v>
      </c>
      <c r="R48">
        <v>0.33300000000000002</v>
      </c>
      <c r="S48">
        <v>0.5</v>
      </c>
      <c r="T48">
        <f t="shared" ca="1" si="2"/>
        <v>0.91666666666666718</v>
      </c>
      <c r="V48">
        <v>3</v>
      </c>
      <c r="W48">
        <v>0.3</v>
      </c>
      <c r="X48">
        <v>0.5</v>
      </c>
      <c r="Y48">
        <v>0.3</v>
      </c>
      <c r="Z48">
        <v>0.5</v>
      </c>
      <c r="AA48">
        <f t="shared" si="3"/>
        <v>0.90816326530612312</v>
      </c>
      <c r="AB48">
        <f t="shared" si="0"/>
        <v>1.3295291071787365</v>
      </c>
      <c r="AC48">
        <f t="shared" si="1"/>
        <v>-0.52440051270804089</v>
      </c>
    </row>
    <row r="49" spans="15:29" x14ac:dyDescent="0.3">
      <c r="O49">
        <v>3</v>
      </c>
      <c r="P49">
        <v>0.66700000000000004</v>
      </c>
      <c r="Q49">
        <v>0.5</v>
      </c>
      <c r="R49">
        <v>0.33300000000000002</v>
      </c>
      <c r="S49">
        <v>0.5</v>
      </c>
      <c r="T49">
        <f t="shared" ca="1" si="2"/>
        <v>0.93750000000000056</v>
      </c>
      <c r="V49">
        <v>3</v>
      </c>
      <c r="W49">
        <v>0.7</v>
      </c>
      <c r="X49">
        <v>0.5</v>
      </c>
      <c r="Y49">
        <v>0.3</v>
      </c>
      <c r="Z49">
        <v>0.5</v>
      </c>
      <c r="AA49">
        <f t="shared" si="3"/>
        <v>0.92857142857142927</v>
      </c>
      <c r="AB49">
        <f t="shared" si="0"/>
        <v>1.4652337926855279</v>
      </c>
      <c r="AC49">
        <f t="shared" si="1"/>
        <v>0.52440051270804078</v>
      </c>
    </row>
    <row r="50" spans="15:29" x14ac:dyDescent="0.3">
      <c r="O50">
        <v>3</v>
      </c>
      <c r="P50">
        <v>0.33300000000000002</v>
      </c>
      <c r="Q50">
        <v>0.5</v>
      </c>
      <c r="R50">
        <v>0.66700000000000004</v>
      </c>
      <c r="S50">
        <v>0.5</v>
      </c>
      <c r="T50">
        <f t="shared" ca="1" si="2"/>
        <v>0.95833333333333393</v>
      </c>
      <c r="V50">
        <v>3</v>
      </c>
      <c r="W50">
        <v>0.3</v>
      </c>
      <c r="X50">
        <v>0.5</v>
      </c>
      <c r="Y50">
        <v>0.7</v>
      </c>
      <c r="Z50">
        <v>0.5</v>
      </c>
      <c r="AA50">
        <f t="shared" si="3"/>
        <v>0.94897959183673541</v>
      </c>
      <c r="AB50">
        <f t="shared" si="0"/>
        <v>1.6350392668017173</v>
      </c>
      <c r="AC50">
        <f t="shared" si="1"/>
        <v>-0.52440051270804089</v>
      </c>
    </row>
    <row r="51" spans="15:29" x14ac:dyDescent="0.3">
      <c r="O51">
        <v>3</v>
      </c>
      <c r="P51">
        <v>0.66700000000000004</v>
      </c>
      <c r="Q51">
        <v>0.5</v>
      </c>
      <c r="R51">
        <v>0.66700000000000004</v>
      </c>
      <c r="S51">
        <v>0.5</v>
      </c>
      <c r="T51">
        <f t="shared" ca="1" si="2"/>
        <v>0.9791666666666673</v>
      </c>
      <c r="V51">
        <v>3</v>
      </c>
      <c r="W51">
        <v>0.7</v>
      </c>
      <c r="X51">
        <v>0.5</v>
      </c>
      <c r="Y51">
        <v>0.7</v>
      </c>
      <c r="Z51">
        <v>0.5</v>
      </c>
      <c r="AA51">
        <f t="shared" si="3"/>
        <v>0.96938775510204156</v>
      </c>
      <c r="AB51">
        <f t="shared" si="0"/>
        <v>1.871870730867256</v>
      </c>
      <c r="AC51">
        <f t="shared" si="1"/>
        <v>0.52440051270804078</v>
      </c>
    </row>
    <row r="52" spans="15:29" x14ac:dyDescent="0.3">
      <c r="O52">
        <v>4</v>
      </c>
      <c r="P52">
        <v>0.5</v>
      </c>
      <c r="Q52">
        <v>0.5</v>
      </c>
      <c r="R52">
        <v>0.5</v>
      </c>
      <c r="S52">
        <v>0.5</v>
      </c>
      <c r="T52">
        <f t="shared" ca="1" si="2"/>
        <v>1.0000000000000007</v>
      </c>
      <c r="V52">
        <v>4</v>
      </c>
      <c r="W52">
        <v>0.5</v>
      </c>
      <c r="X52">
        <v>0.5</v>
      </c>
      <c r="Y52">
        <v>0.5</v>
      </c>
      <c r="Z52">
        <v>0.5</v>
      </c>
      <c r="AA52">
        <f t="shared" si="3"/>
        <v>0.9897959183673477</v>
      </c>
      <c r="AB52">
        <f t="shared" si="0"/>
        <v>2.3187579709778605</v>
      </c>
      <c r="AC52">
        <f t="shared" si="1"/>
        <v>0</v>
      </c>
    </row>
    <row r="53" spans="15:29" x14ac:dyDescent="0.3">
      <c r="O53" t="s">
        <v>32</v>
      </c>
      <c r="P53">
        <f>AVERAGE(P4:P52)</f>
        <v>0.5</v>
      </c>
      <c r="Q53">
        <f>AVERAGE(Q4:Q52)</f>
        <v>0.5</v>
      </c>
      <c r="R53">
        <f>AVERAGE(R4:R52)</f>
        <v>0.5</v>
      </c>
      <c r="S53">
        <f>AVERAGE(S4:S52)</f>
        <v>0.5</v>
      </c>
      <c r="T53">
        <f ca="1">AVERAGE(T4:T52)</f>
        <v>0.5</v>
      </c>
      <c r="U53" s="1">
        <f>ROWS(S4:S52)</f>
        <v>49</v>
      </c>
      <c r="V53" t="s">
        <v>32</v>
      </c>
      <c r="W53">
        <f t="shared" ref="W53:AC53" si="4">AVERAGE(W4:W52)</f>
        <v>0.5</v>
      </c>
      <c r="X53">
        <f t="shared" si="4"/>
        <v>0.5</v>
      </c>
      <c r="Y53">
        <f t="shared" si="4"/>
        <v>0.5</v>
      </c>
      <c r="Z53">
        <f t="shared" si="4"/>
        <v>0.5</v>
      </c>
      <c r="AA53">
        <f t="shared" si="4"/>
        <v>0.50000000000000022</v>
      </c>
      <c r="AB53">
        <f t="shared" si="4"/>
        <v>1.9032394707859826E-15</v>
      </c>
      <c r="AC53">
        <f t="shared" si="4"/>
        <v>-1.3594567648471304E-17</v>
      </c>
    </row>
    <row r="54" spans="15:29" x14ac:dyDescent="0.3">
      <c r="O54" t="s">
        <v>33</v>
      </c>
      <c r="P54">
        <f>STDEV(P4:P52)</f>
        <v>0.26357589039971013</v>
      </c>
      <c r="Q54">
        <f>STDEV(Q4:Q52)</f>
        <v>0.26357589039971013</v>
      </c>
      <c r="R54">
        <f>STDEV(R4:R52)</f>
        <v>0.26357589039971013</v>
      </c>
      <c r="S54">
        <f>STDEV(S4:S52)</f>
        <v>0.26357589039971013</v>
      </c>
      <c r="T54">
        <f ca="1">STDEV(T4:T52)</f>
        <v>0.29768104512990029</v>
      </c>
      <c r="V54" t="s">
        <v>33</v>
      </c>
      <c r="W54">
        <f t="shared" ref="W54:AC54" si="5">STDEV(W4:W52)</f>
        <v>0.22360679774997899</v>
      </c>
      <c r="X54">
        <f t="shared" si="5"/>
        <v>0.22360679774997899</v>
      </c>
      <c r="Y54">
        <f t="shared" si="5"/>
        <v>0.22360679774997899</v>
      </c>
      <c r="Z54">
        <f t="shared" si="5"/>
        <v>0.22360679774997899</v>
      </c>
      <c r="AA54">
        <f t="shared" si="5"/>
        <v>0.2916059217599023</v>
      </c>
      <c r="AB54">
        <f t="shared" si="5"/>
        <v>0.9973506304416957</v>
      </c>
      <c r="AC54">
        <f t="shared" si="5"/>
        <v>0.6923457071576079</v>
      </c>
    </row>
    <row r="55" spans="15:29" x14ac:dyDescent="0.3">
      <c r="O55" t="s">
        <v>34</v>
      </c>
      <c r="P55">
        <f>SKEW(P4:P52)</f>
        <v>9.6455546465660764E-18</v>
      </c>
      <c r="Q55">
        <f t="shared" ref="Q55:S55" si="6">SKEW(Q4:Q52)</f>
        <v>9.6455546465660764E-18</v>
      </c>
      <c r="R55">
        <f t="shared" si="6"/>
        <v>9.6455546465660764E-18</v>
      </c>
      <c r="S55">
        <f t="shared" si="6"/>
        <v>9.6455546465660764E-18</v>
      </c>
      <c r="T55">
        <f t="shared" ref="T55" ca="1" si="7">SKEW(T4:T52)</f>
        <v>1.0417199018291362E-15</v>
      </c>
      <c r="V55" t="s">
        <v>34</v>
      </c>
      <c r="W55">
        <f>SKEW(W4:W52)</f>
        <v>-6.2696105202679493E-17</v>
      </c>
      <c r="X55">
        <f t="shared" ref="X55:AA55" si="8">SKEW(X4:X52)</f>
        <v>-6.2696105202679493E-17</v>
      </c>
      <c r="Y55">
        <f t="shared" si="8"/>
        <v>-2.411388661641519E-17</v>
      </c>
      <c r="Z55">
        <f t="shared" si="8"/>
        <v>-2.411388661641519E-17</v>
      </c>
      <c r="AA55">
        <f t="shared" si="8"/>
        <v>8.6809991819094686E-16</v>
      </c>
      <c r="AB55">
        <f t="shared" ref="AB55:AC55" si="9">SKEW(AB4:AB52)</f>
        <v>1.030145236253257E-14</v>
      </c>
      <c r="AC55">
        <f t="shared" si="9"/>
        <v>-5.546193921775494E-17</v>
      </c>
    </row>
    <row r="56" spans="15:29" x14ac:dyDescent="0.3">
      <c r="V56" t="s">
        <v>40</v>
      </c>
      <c r="W56">
        <f>KURT(W4:W52)</f>
        <v>-0.11470860314523845</v>
      </c>
      <c r="X56">
        <f t="shared" ref="X56:AC56" si="10">KURT(X4:X52)</f>
        <v>-0.11470860314523845</v>
      </c>
      <c r="Y56">
        <f t="shared" si="10"/>
        <v>-0.11470860314523845</v>
      </c>
      <c r="Z56">
        <f t="shared" si="10"/>
        <v>-0.11470860314523845</v>
      </c>
      <c r="AA56">
        <f t="shared" si="10"/>
        <v>-1.2000000000000004</v>
      </c>
      <c r="AB56">
        <f t="shared" si="10"/>
        <v>-0.17151013272023574</v>
      </c>
      <c r="AC56">
        <f t="shared" si="10"/>
        <v>0.22205261270258259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Copyright</vt:lpstr>
      <vt:lpstr>Comparision DOE</vt:lpstr>
      <vt:lpstr>Box-Benken 3,4 CC 3</vt:lpstr>
      <vt:lpstr>2-Factorial continous</vt:lpstr>
      <vt:lpstr>CC continous</vt:lpstr>
      <vt:lpstr>CC+BB continous</vt:lpstr>
      <vt:lpstr>BB continous</vt:lpstr>
      <vt:lpstr>'Comparision DOE'!boxbenken</vt:lpstr>
    </vt:vector>
  </TitlesOfParts>
  <Company>Cadence Design Systems,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Weber</dc:creator>
  <cp:lastModifiedBy>Stephan Weber</cp:lastModifiedBy>
  <dcterms:created xsi:type="dcterms:W3CDTF">2016-11-02T14:18:21Z</dcterms:created>
  <dcterms:modified xsi:type="dcterms:W3CDTF">2017-01-12T09:30:40Z</dcterms:modified>
</cp:coreProperties>
</file>